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144D6D7E-D869-4E23-A182-271F0A4A0DB2}" xr6:coauthVersionLast="36" xr6:coauthVersionMax="36" xr10:uidLastSave="{00000000-0000-0000-0000-000000000000}"/>
  <bookViews>
    <workbookView xWindow="0" yWindow="0" windowWidth="28800" windowHeight="11625" tabRatio="855"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s>
  <definedNames>
    <definedName name="\a" localSheetId="9">#REF!</definedName>
    <definedName name="\a">#REF!</definedName>
    <definedName name="\m" localSheetId="9">#REF!</definedName>
    <definedName name="\m">#REF!</definedName>
    <definedName name="\n" localSheetId="9">#REF!</definedName>
    <definedName name="\n">#REF!</definedName>
    <definedName name="\o" localSheetId="9">#REF!</definedName>
    <definedName name="\o">#REF!</definedName>
    <definedName name="_____FY1">#N/A</definedName>
    <definedName name="_____SP1" localSheetId="9">[1]FES!#REF!</definedName>
    <definedName name="_____SP1">[1]FES!#REF!</definedName>
    <definedName name="_____SP10" localSheetId="9">[1]FES!#REF!</definedName>
    <definedName name="_____SP10">[1]FES!#REF!</definedName>
    <definedName name="_____SP11" localSheetId="9">[1]FES!#REF!</definedName>
    <definedName name="_____SP11">[1]FES!#REF!</definedName>
    <definedName name="_____SP12" localSheetId="9">[1]FES!#REF!</definedName>
    <definedName name="_____SP12">[1]FES!#REF!</definedName>
    <definedName name="_____SP13" localSheetId="9">[1]FES!#REF!</definedName>
    <definedName name="_____SP13">[1]FES!#REF!</definedName>
    <definedName name="_____SP14" localSheetId="9">[1]FES!#REF!</definedName>
    <definedName name="_____SP14">[1]FES!#REF!</definedName>
    <definedName name="_____SP15" localSheetId="9">[1]FES!#REF!</definedName>
    <definedName name="_____SP15">[1]FES!#REF!</definedName>
    <definedName name="_____SP16" localSheetId="9">[1]FES!#REF!</definedName>
    <definedName name="_____SP16">[1]FES!#REF!</definedName>
    <definedName name="_____SP17" localSheetId="9">[1]FES!#REF!</definedName>
    <definedName name="_____SP17">[1]FES!#REF!</definedName>
    <definedName name="_____SP18" localSheetId="9">[1]FES!#REF!</definedName>
    <definedName name="_____SP18">[1]FES!#REF!</definedName>
    <definedName name="_____SP19" localSheetId="9">[1]FES!#REF!</definedName>
    <definedName name="_____SP19">[1]FES!#REF!</definedName>
    <definedName name="_____SP2" localSheetId="9">[1]FES!#REF!</definedName>
    <definedName name="_____SP2">[1]FES!#REF!</definedName>
    <definedName name="_____SP20" localSheetId="9">[1]FES!#REF!</definedName>
    <definedName name="_____SP20">[1]FES!#REF!</definedName>
    <definedName name="_____SP3" localSheetId="9">[1]FES!#REF!</definedName>
    <definedName name="_____SP3">[1]FES!#REF!</definedName>
    <definedName name="_____SP4" localSheetId="9">[1]FES!#REF!</definedName>
    <definedName name="_____SP4">[1]FES!#REF!</definedName>
    <definedName name="_____SP5" localSheetId="9">[1]FES!#REF!</definedName>
    <definedName name="_____SP5">[1]FES!#REF!</definedName>
    <definedName name="_____SP7" localSheetId="9">[1]FES!#REF!</definedName>
    <definedName name="_____SP7">[1]FES!#REF!</definedName>
    <definedName name="_____SP8" localSheetId="9">[1]FES!#REF!</definedName>
    <definedName name="_____SP8">[1]FES!#REF!</definedName>
    <definedName name="_____SP9" localSheetId="9">[1]FES!#REF!</definedName>
    <definedName name="_____SP9">[1]FES!#REF!</definedName>
    <definedName name="____FY1">#N/A</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_SP1" localSheetId="9">[1]FES!#REF!</definedName>
    <definedName name="____SP1">[1]FES!#REF!</definedName>
    <definedName name="____SP10" localSheetId="9">[1]FES!#REF!</definedName>
    <definedName name="____SP10">[1]FES!#REF!</definedName>
    <definedName name="____SP11" localSheetId="9">[1]FES!#REF!</definedName>
    <definedName name="____SP11">[1]FES!#REF!</definedName>
    <definedName name="____SP12" localSheetId="9">[1]FES!#REF!</definedName>
    <definedName name="____SP12">[1]FES!#REF!</definedName>
    <definedName name="____SP13" localSheetId="9">[1]FES!#REF!</definedName>
    <definedName name="____SP13">[1]FES!#REF!</definedName>
    <definedName name="____SP14" localSheetId="9">[1]FES!#REF!</definedName>
    <definedName name="____SP14">[1]FES!#REF!</definedName>
    <definedName name="____SP15" localSheetId="9">[1]FES!#REF!</definedName>
    <definedName name="____SP15">[1]FES!#REF!</definedName>
    <definedName name="____SP16" localSheetId="9">[1]FES!#REF!</definedName>
    <definedName name="____SP16">[1]FES!#REF!</definedName>
    <definedName name="____SP17" localSheetId="9">[1]FES!#REF!</definedName>
    <definedName name="____SP17">[1]FES!#REF!</definedName>
    <definedName name="____SP18" localSheetId="9">[1]FES!#REF!</definedName>
    <definedName name="____SP18">[1]FES!#REF!</definedName>
    <definedName name="____SP19" localSheetId="9">[1]FES!#REF!</definedName>
    <definedName name="____SP19">[1]FES!#REF!</definedName>
    <definedName name="____SP2" localSheetId="9">[1]FES!#REF!</definedName>
    <definedName name="____SP2">[1]FES!#REF!</definedName>
    <definedName name="____SP20" localSheetId="9">[1]FES!#REF!</definedName>
    <definedName name="____SP20">[1]FES!#REF!</definedName>
    <definedName name="____SP3" localSheetId="9">[1]FES!#REF!</definedName>
    <definedName name="____SP3">[1]FES!#REF!</definedName>
    <definedName name="____SP4" localSheetId="9">[1]FES!#REF!</definedName>
    <definedName name="____SP4">[1]FES!#REF!</definedName>
    <definedName name="____SP5" localSheetId="9">[1]FES!#REF!</definedName>
    <definedName name="____SP5">[1]FES!#REF!</definedName>
    <definedName name="____SP7" localSheetId="9">[1]FES!#REF!</definedName>
    <definedName name="____SP7">[1]FES!#REF!</definedName>
    <definedName name="____SP8" localSheetId="9">[1]FES!#REF!</definedName>
    <definedName name="____SP8">[1]FES!#REF!</definedName>
    <definedName name="____SP9" localSheetId="9">[1]FES!#REF!</definedName>
    <definedName name="____SP9">[1]FES!#REF!</definedName>
    <definedName name="____ud07" localSheetId="9">#REF!</definedName>
    <definedName name="____ud07">#REF!</definedName>
    <definedName name="___FY1">[0]!___FY1</definedName>
    <definedName name="___M8">[0]!___M8</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_SP1" localSheetId="9">[2]FES!#REF!</definedName>
    <definedName name="___SP1">[2]FES!#REF!</definedName>
    <definedName name="___SP10" localSheetId="9">[2]FES!#REF!</definedName>
    <definedName name="___SP10">[2]FES!#REF!</definedName>
    <definedName name="___SP11" localSheetId="9">[2]FES!#REF!</definedName>
    <definedName name="___SP11">[2]FES!#REF!</definedName>
    <definedName name="___SP12" localSheetId="9">[2]FES!#REF!</definedName>
    <definedName name="___SP12">[2]FES!#REF!</definedName>
    <definedName name="___SP13" localSheetId="9">[2]FES!#REF!</definedName>
    <definedName name="___SP13">[2]FES!#REF!</definedName>
    <definedName name="___SP14" localSheetId="9">[2]FES!#REF!</definedName>
    <definedName name="___SP14">[2]FES!#REF!</definedName>
    <definedName name="___SP15" localSheetId="9">[2]FES!#REF!</definedName>
    <definedName name="___SP15">[2]FES!#REF!</definedName>
    <definedName name="___SP16" localSheetId="9">[2]FES!#REF!</definedName>
    <definedName name="___SP16">[2]FES!#REF!</definedName>
    <definedName name="___SP17" localSheetId="9">[2]FES!#REF!</definedName>
    <definedName name="___SP17">[2]FES!#REF!</definedName>
    <definedName name="___SP18" localSheetId="9">[2]FES!#REF!</definedName>
    <definedName name="___SP18">[2]FES!#REF!</definedName>
    <definedName name="___SP19" localSheetId="9">[2]FES!#REF!</definedName>
    <definedName name="___SP19">[2]FES!#REF!</definedName>
    <definedName name="___SP2" localSheetId="9">[2]FES!#REF!</definedName>
    <definedName name="___SP2">[2]FES!#REF!</definedName>
    <definedName name="___SP20" localSheetId="9">[2]FES!#REF!</definedName>
    <definedName name="___SP20">[2]FES!#REF!</definedName>
    <definedName name="___SP3" localSheetId="9">[2]FES!#REF!</definedName>
    <definedName name="___SP3">[2]FES!#REF!</definedName>
    <definedName name="___SP4" localSheetId="9">[2]FES!#REF!</definedName>
    <definedName name="___SP4">[2]FES!#REF!</definedName>
    <definedName name="___SP5" localSheetId="9">[2]FES!#REF!</definedName>
    <definedName name="___SP5">[2]FES!#REF!</definedName>
    <definedName name="___SP7" localSheetId="9">[2]FES!#REF!</definedName>
    <definedName name="___SP7">[2]FES!#REF!</definedName>
    <definedName name="___SP8" localSheetId="9">[2]FES!#REF!</definedName>
    <definedName name="___SP8">[2]FES!#REF!</definedName>
    <definedName name="___SP9" localSheetId="9">[2]FES!#REF!</definedName>
    <definedName name="___SP9">[2]FES!#REF!</definedName>
    <definedName name="___ud07" localSheetId="9">#REF!</definedName>
    <definedName name="___ud07">#REF!</definedName>
    <definedName name="__123Graph_AGRAPH1" localSheetId="9" hidden="1">'[3]на 1 тут'!#REF!</definedName>
    <definedName name="__123Graph_AGRAPH1" hidden="1">'[3]на 1 тут'!#REF!</definedName>
    <definedName name="__123Graph_AGRAPH2" localSheetId="9" hidden="1">'[3]на 1 тут'!#REF!</definedName>
    <definedName name="__123Graph_AGRAPH2" hidden="1">'[3]на 1 тут'!#REF!</definedName>
    <definedName name="__123Graph_BGRAPH1" localSheetId="9" hidden="1">'[3]на 1 тут'!#REF!</definedName>
    <definedName name="__123Graph_BGRAPH1" hidden="1">'[3]на 1 тут'!#REF!</definedName>
    <definedName name="__123Graph_BGRAPH2" localSheetId="9" hidden="1">'[3]на 1 тут'!#REF!</definedName>
    <definedName name="__123Graph_BGRAPH2" hidden="1">'[3]на 1 тут'!#REF!</definedName>
    <definedName name="__123Graph_CGRAPH1" localSheetId="9" hidden="1">'[3]на 1 тут'!#REF!</definedName>
    <definedName name="__123Graph_CGRAPH1" hidden="1">'[3]на 1 тут'!#REF!</definedName>
    <definedName name="__123Graph_CGRAPH2" localSheetId="9" hidden="1">'[3]на 1 тут'!#REF!</definedName>
    <definedName name="__123Graph_CGRAPH2" hidden="1">'[3]на 1 тут'!#REF!</definedName>
    <definedName name="__123Graph_LBL_AGRAPH1" localSheetId="9" hidden="1">'[3]на 1 тут'!#REF!</definedName>
    <definedName name="__123Graph_LBL_AGRAPH1" hidden="1">'[3]на 1 тут'!#REF!</definedName>
    <definedName name="__123Graph_XGRAPH1" localSheetId="9" hidden="1">'[3]на 1 тут'!#REF!</definedName>
    <definedName name="__123Graph_XGRAPH1" hidden="1">'[3]на 1 тут'!#REF!</definedName>
    <definedName name="__123Graph_XGRAPH2" localSheetId="9" hidden="1">'[3]на 1 тут'!#REF!</definedName>
    <definedName name="__123Graph_XGRAPH2" hidden="1">'[3]на 1 тут'!#REF!</definedName>
    <definedName name="__FY1">#N/A</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_SP1" localSheetId="9">[2]FES!#REF!</definedName>
    <definedName name="__SP1">[2]FES!#REF!</definedName>
    <definedName name="__SP10" localSheetId="9">[2]FES!#REF!</definedName>
    <definedName name="__SP10">[2]FES!#REF!</definedName>
    <definedName name="__SP11" localSheetId="9">[2]FES!#REF!</definedName>
    <definedName name="__SP11">[2]FES!#REF!</definedName>
    <definedName name="__SP12" localSheetId="9">[2]FES!#REF!</definedName>
    <definedName name="__SP12">[2]FES!#REF!</definedName>
    <definedName name="__SP13" localSheetId="9">[2]FES!#REF!</definedName>
    <definedName name="__SP13">[2]FES!#REF!</definedName>
    <definedName name="__SP14" localSheetId="9">[2]FES!#REF!</definedName>
    <definedName name="__SP14">[2]FES!#REF!</definedName>
    <definedName name="__SP15" localSheetId="9">[2]FES!#REF!</definedName>
    <definedName name="__SP15">[2]FES!#REF!</definedName>
    <definedName name="__SP16" localSheetId="9">[2]FES!#REF!</definedName>
    <definedName name="__SP16">[2]FES!#REF!</definedName>
    <definedName name="__SP17" localSheetId="9">[2]FES!#REF!</definedName>
    <definedName name="__SP17">[2]FES!#REF!</definedName>
    <definedName name="__SP18" localSheetId="9">[2]FES!#REF!</definedName>
    <definedName name="__SP18">[2]FES!#REF!</definedName>
    <definedName name="__SP19" localSheetId="9">[2]FES!#REF!</definedName>
    <definedName name="__SP19">[2]FES!#REF!</definedName>
    <definedName name="__SP2" localSheetId="9">[2]FES!#REF!</definedName>
    <definedName name="__SP2">[2]FES!#REF!</definedName>
    <definedName name="__SP20" localSheetId="9">[2]FES!#REF!</definedName>
    <definedName name="__SP20">[2]FES!#REF!</definedName>
    <definedName name="__SP3" localSheetId="9">[2]FES!#REF!</definedName>
    <definedName name="__SP3">[2]FES!#REF!</definedName>
    <definedName name="__SP4" localSheetId="9">[2]FES!#REF!</definedName>
    <definedName name="__SP4">[2]FES!#REF!</definedName>
    <definedName name="__SP5" localSheetId="9">[2]FES!#REF!</definedName>
    <definedName name="__SP5">[2]FES!#REF!</definedName>
    <definedName name="__SP7" localSheetId="9">[2]FES!#REF!</definedName>
    <definedName name="__SP7">[2]FES!#REF!</definedName>
    <definedName name="__SP8" localSheetId="9">[2]FES!#REF!</definedName>
    <definedName name="__SP8">[2]FES!#REF!</definedName>
    <definedName name="__SP9" localSheetId="9">[2]FES!#REF!</definedName>
    <definedName name="__SP9">[2]FES!#REF!</definedName>
    <definedName name="__ud07" localSheetId="9">#REF!</definedName>
    <definedName name="__ud07">#REF!</definedName>
    <definedName name="_101.0102.00" localSheetId="9">#REF!</definedName>
    <definedName name="_101.0102.00">#REF!</definedName>
    <definedName name="_101.0103.00" localSheetId="9">#REF!</definedName>
    <definedName name="_101.0103.00">#REF!</definedName>
    <definedName name="_101.0104.00" localSheetId="9">#REF!</definedName>
    <definedName name="_101.0104.00">#REF!</definedName>
    <definedName name="_101.0200.00" localSheetId="9">#REF!</definedName>
    <definedName name="_101.0200.00">#REF!</definedName>
    <definedName name="_102.0000.00" localSheetId="9">#REF!</definedName>
    <definedName name="_102.0000.00">#REF!</definedName>
    <definedName name="_102.0100.00" localSheetId="9">#REF!</definedName>
    <definedName name="_102.0100.00">#REF!</definedName>
    <definedName name="_102.0101.00" localSheetId="9">#REF!</definedName>
    <definedName name="_102.0101.00">#REF!</definedName>
    <definedName name="_102.0102.00" localSheetId="9">#REF!</definedName>
    <definedName name="_102.0102.00">#REF!</definedName>
    <definedName name="_102.0103.00" localSheetId="9">#REF!</definedName>
    <definedName name="_102.0103.00">#REF!</definedName>
    <definedName name="_102.0104.00" localSheetId="9">#REF!</definedName>
    <definedName name="_102.0104.00">#REF!</definedName>
    <definedName name="_102.0107.00" localSheetId="9">#REF!</definedName>
    <definedName name="_102.0107.00">#REF!</definedName>
    <definedName name="_102.0107.01" localSheetId="9">#REF!</definedName>
    <definedName name="_102.0107.01">#REF!</definedName>
    <definedName name="_102.0107.02" localSheetId="9">#REF!</definedName>
    <definedName name="_102.0107.02">#REF!</definedName>
    <definedName name="_102.0107.03" localSheetId="9">#REF!</definedName>
    <definedName name="_102.0107.03">#REF!</definedName>
    <definedName name="_102.0200.00" localSheetId="9">#REF!</definedName>
    <definedName name="_102.0200.00">#REF!</definedName>
    <definedName name="_102.0301.00" localSheetId="9">#REF!</definedName>
    <definedName name="_102.0301.00">#REF!</definedName>
    <definedName name="_102.0302.00" localSheetId="9">#REF!</definedName>
    <definedName name="_102.0302.00">#REF!</definedName>
    <definedName name="_102.0303.00" localSheetId="9">#REF!</definedName>
    <definedName name="_102.0303.00">#REF!</definedName>
    <definedName name="_102.0303.01" localSheetId="9">#REF!</definedName>
    <definedName name="_102.0303.01">#REF!</definedName>
    <definedName name="_102.0303.02" localSheetId="9">#REF!</definedName>
    <definedName name="_102.0303.02">#REF!</definedName>
    <definedName name="_102.0303.03" localSheetId="9">#REF!</definedName>
    <definedName name="_102.0303.03">#REF!</definedName>
    <definedName name="_102.0303.04" localSheetId="9">#REF!</definedName>
    <definedName name="_102.0303.04">#REF!</definedName>
    <definedName name="_103.0000.00" localSheetId="9">#REF!</definedName>
    <definedName name="_103.0000.00">#REF!</definedName>
    <definedName name="_103.0100.00" localSheetId="9">#REF!</definedName>
    <definedName name="_103.0100.00">#REF!</definedName>
    <definedName name="_103.0200.00" localSheetId="9">#REF!</definedName>
    <definedName name="_103.0200.00">#REF!</definedName>
    <definedName name="_104.0000.00" localSheetId="9">#REF!</definedName>
    <definedName name="_104.0000.00">#REF!</definedName>
    <definedName name="_1Excel_BuiltIn__FilterDatabase_19_1" localSheetId="9">#REF!</definedName>
    <definedName name="_1Excel_BuiltIn__FilterDatabase_19_1">#REF!</definedName>
    <definedName name="_300.0300.00" localSheetId="9">#REF!</definedName>
    <definedName name="_300.0300.00">#REF!</definedName>
    <definedName name="_300.0301.00" localSheetId="9">#REF!</definedName>
    <definedName name="_300.0301.00">#REF!</definedName>
    <definedName name="_300.0301.10" localSheetId="9">#REF!</definedName>
    <definedName name="_300.0301.10">#REF!</definedName>
    <definedName name="_300.0301.11" localSheetId="9">#REF!</definedName>
    <definedName name="_300.0301.11">#REF!</definedName>
    <definedName name="_300.0301.12" localSheetId="9">#REF!</definedName>
    <definedName name="_300.0301.12">#REF!</definedName>
    <definedName name="_300.0301.20" localSheetId="9">#REF!</definedName>
    <definedName name="_300.0301.20">#REF!</definedName>
    <definedName name="_300.0301.21" localSheetId="9">#REF!</definedName>
    <definedName name="_300.0301.21">#REF!</definedName>
    <definedName name="_300.0301.22" localSheetId="9">#REF!</definedName>
    <definedName name="_300.0301.22">#REF!</definedName>
    <definedName name="_300.0301.30" localSheetId="9">#REF!</definedName>
    <definedName name="_300.0301.30">#REF!</definedName>
    <definedName name="_300.0301.40" localSheetId="9">#REF!</definedName>
    <definedName name="_300.0301.40">#REF!</definedName>
    <definedName name="_300.0302.00" localSheetId="9">#REF!</definedName>
    <definedName name="_300.0302.00">#REF!</definedName>
    <definedName name="_300.0303.00" localSheetId="9">#REF!</definedName>
    <definedName name="_300.0303.00">#REF!</definedName>
    <definedName name="_300.0304.00" localSheetId="9">#REF!</definedName>
    <definedName name="_300.0304.00">#REF!</definedName>
    <definedName name="_300.0305.00" localSheetId="9">#REF!</definedName>
    <definedName name="_300.0305.00">#REF!</definedName>
    <definedName name="_310.0000.00" localSheetId="9">#REF!</definedName>
    <definedName name="_310.0000.00">#REF!</definedName>
    <definedName name="_310.0100.00" localSheetId="9">#REF!</definedName>
    <definedName name="_310.0100.00">#REF!</definedName>
    <definedName name="_310.0200.00" localSheetId="9">#REF!</definedName>
    <definedName name="_310.0200.00">#REF!</definedName>
    <definedName name="_310.0201.00" localSheetId="9">#REF!</definedName>
    <definedName name="_310.0201.00">#REF!</definedName>
    <definedName name="_310.0201.10" localSheetId="9">#REF!</definedName>
    <definedName name="_310.0201.10">#REF!</definedName>
    <definedName name="_310.0201.20" localSheetId="9">#REF!</definedName>
    <definedName name="_310.0201.20">#REF!</definedName>
    <definedName name="_310.0201.30" localSheetId="9">#REF!</definedName>
    <definedName name="_310.0201.30">#REF!</definedName>
    <definedName name="_310.0201.40" localSheetId="9">#REF!</definedName>
    <definedName name="_310.0201.40">#REF!</definedName>
    <definedName name="_310.0202.00" localSheetId="9">#REF!</definedName>
    <definedName name="_310.0202.00">#REF!</definedName>
    <definedName name="_310.0203.00" localSheetId="9">#REF!</definedName>
    <definedName name="_310.0203.00">#REF!</definedName>
    <definedName name="_310.0204.00" localSheetId="9">#REF!</definedName>
    <definedName name="_310.0204.00">#REF!</definedName>
    <definedName name="_311.0100.00" localSheetId="9">#REF!</definedName>
    <definedName name="_311.0100.00">#REF!</definedName>
    <definedName name="_311.1100.00" localSheetId="9">#REF!</definedName>
    <definedName name="_311.1100.00">#REF!</definedName>
    <definedName name="_311.1101.00" localSheetId="9">#REF!</definedName>
    <definedName name="_311.1101.00">#REF!</definedName>
    <definedName name="_311.1102.01" localSheetId="9">#REF!</definedName>
    <definedName name="_311.1102.01">#REF!</definedName>
    <definedName name="_311.1102.10" localSheetId="9">#REF!</definedName>
    <definedName name="_311.1102.10">#REF!</definedName>
    <definedName name="_311.1102.11" localSheetId="9">#REF!</definedName>
    <definedName name="_311.1102.11">#REF!</definedName>
    <definedName name="_311.1102.11.1" localSheetId="9">#REF!</definedName>
    <definedName name="_311.1102.11.1">#REF!</definedName>
    <definedName name="_311.1102.11.2" localSheetId="9">#REF!</definedName>
    <definedName name="_311.1102.11.2">#REF!</definedName>
    <definedName name="_311.1102.11.3" localSheetId="9">#REF!</definedName>
    <definedName name="_311.1102.11.3">#REF!</definedName>
    <definedName name="_311.1102.11.4" localSheetId="9">#REF!</definedName>
    <definedName name="_311.1102.11.4">#REF!</definedName>
    <definedName name="_311.1102.11_1" localSheetId="9">#REF!</definedName>
    <definedName name="_311.1102.11_1">#REF!</definedName>
    <definedName name="_311.1102.11_2" localSheetId="9">#REF!</definedName>
    <definedName name="_311.1102.11_2">#REF!</definedName>
    <definedName name="_311.1102.11_3" localSheetId="9">#REF!</definedName>
    <definedName name="_311.1102.11_3">#REF!</definedName>
    <definedName name="_311.1102.11_4" localSheetId="9">#REF!</definedName>
    <definedName name="_311.1102.11_4">#REF!</definedName>
    <definedName name="_311.1102.12" localSheetId="9">#REF!</definedName>
    <definedName name="_311.1102.12">#REF!</definedName>
    <definedName name="_311.1102.12.1" localSheetId="9">#REF!</definedName>
    <definedName name="_311.1102.12.1">#REF!</definedName>
    <definedName name="_311.1102.12.2" localSheetId="9">#REF!</definedName>
    <definedName name="_311.1102.12.2">#REF!</definedName>
    <definedName name="_311.1102.12.3" localSheetId="9">#REF!</definedName>
    <definedName name="_311.1102.12.3">#REF!</definedName>
    <definedName name="_311.1102.12.4" localSheetId="9">#REF!</definedName>
    <definedName name="_311.1102.12.4">#REF!</definedName>
    <definedName name="_311.1102.12_1" localSheetId="9">#REF!</definedName>
    <definedName name="_311.1102.12_1">#REF!</definedName>
    <definedName name="_311.1102.12_2" localSheetId="9">#REF!</definedName>
    <definedName name="_311.1102.12_2">#REF!</definedName>
    <definedName name="_311.1102.12_3" localSheetId="9">#REF!</definedName>
    <definedName name="_311.1102.12_3">#REF!</definedName>
    <definedName name="_311.1102.12_4" localSheetId="9">#REF!</definedName>
    <definedName name="_311.1102.12_4">#REF!</definedName>
    <definedName name="_311.1102.20" localSheetId="9">#REF!</definedName>
    <definedName name="_311.1102.20">#REF!</definedName>
    <definedName name="_311.1103.00" localSheetId="9">#REF!</definedName>
    <definedName name="_311.1103.00">#REF!</definedName>
    <definedName name="_311.1104.00" localSheetId="9">#REF!</definedName>
    <definedName name="_311.1104.00">#REF!</definedName>
    <definedName name="_311.1104.10" localSheetId="9">#REF!</definedName>
    <definedName name="_311.1104.10">#REF!</definedName>
    <definedName name="_311.1104.20" localSheetId="9">#REF!</definedName>
    <definedName name="_311.1104.20">#REF!</definedName>
    <definedName name="_311.1105.00" localSheetId="9">#REF!</definedName>
    <definedName name="_311.1105.00">#REF!</definedName>
    <definedName name="_311.1106.00" localSheetId="9">#REF!</definedName>
    <definedName name="_311.1106.00">#REF!</definedName>
    <definedName name="_311.1107.00" localSheetId="9">#REF!</definedName>
    <definedName name="_311.1107.00">#REF!</definedName>
    <definedName name="_311.2100.00" localSheetId="9">#REF!</definedName>
    <definedName name="_311.2100.00">#REF!</definedName>
    <definedName name="_311.2101.00" localSheetId="9">#REF!</definedName>
    <definedName name="_311.2101.00">#REF!</definedName>
    <definedName name="_311.2102.01" localSheetId="9">#REF!</definedName>
    <definedName name="_311.2102.01">#REF!</definedName>
    <definedName name="_311.2102.10" localSheetId="9">#REF!</definedName>
    <definedName name="_311.2102.10">#REF!</definedName>
    <definedName name="_311.2102.11" localSheetId="9">#REF!</definedName>
    <definedName name="_311.2102.11">#REF!</definedName>
    <definedName name="_311.2102.11.1" localSheetId="9">#REF!</definedName>
    <definedName name="_311.2102.11.1">#REF!</definedName>
    <definedName name="_311.2102.11.2" localSheetId="9">#REF!</definedName>
    <definedName name="_311.2102.11.2">#REF!</definedName>
    <definedName name="_311.2102.11.3" localSheetId="9">#REF!</definedName>
    <definedName name="_311.2102.11.3">#REF!</definedName>
    <definedName name="_311.2102.11.4" localSheetId="9">#REF!</definedName>
    <definedName name="_311.2102.11.4">#REF!</definedName>
    <definedName name="_311.2102.11_1" localSheetId="9">#REF!</definedName>
    <definedName name="_311.2102.11_1">#REF!</definedName>
    <definedName name="_311.2102.11_2" localSheetId="9">#REF!</definedName>
    <definedName name="_311.2102.11_2">#REF!</definedName>
    <definedName name="_311.2102.11_3" localSheetId="9">#REF!</definedName>
    <definedName name="_311.2102.11_3">#REF!</definedName>
    <definedName name="_311.2102.11_4" localSheetId="9">#REF!</definedName>
    <definedName name="_311.2102.11_4">#REF!</definedName>
    <definedName name="_311.2102.12" localSheetId="9">#REF!</definedName>
    <definedName name="_311.2102.12">#REF!</definedName>
    <definedName name="_311.2102.12.1" localSheetId="9">#REF!</definedName>
    <definedName name="_311.2102.12.1">#REF!</definedName>
    <definedName name="_311.2102.12.2" localSheetId="9">#REF!</definedName>
    <definedName name="_311.2102.12.2">#REF!</definedName>
    <definedName name="_311.2102.12.3" localSheetId="9">#REF!</definedName>
    <definedName name="_311.2102.12.3">#REF!</definedName>
    <definedName name="_311.2102.12.4" localSheetId="9">#REF!</definedName>
    <definedName name="_311.2102.12.4">#REF!</definedName>
    <definedName name="_311.2102.12_1" localSheetId="9">#REF!</definedName>
    <definedName name="_311.2102.12_1">#REF!</definedName>
    <definedName name="_311.2102.12_2" localSheetId="9">#REF!</definedName>
    <definedName name="_311.2102.12_2">#REF!</definedName>
    <definedName name="_311.2102.12_3" localSheetId="9">#REF!</definedName>
    <definedName name="_311.2102.12_3">#REF!</definedName>
    <definedName name="_311.2102.12_4" localSheetId="9">#REF!</definedName>
    <definedName name="_311.2102.12_4">#REF!</definedName>
    <definedName name="_311.2102.20" localSheetId="9">#REF!</definedName>
    <definedName name="_311.2102.20">#REF!</definedName>
    <definedName name="_311.2103.00" localSheetId="9">#REF!</definedName>
    <definedName name="_311.2103.00">#REF!</definedName>
    <definedName name="_311.2104.00" localSheetId="9">#REF!</definedName>
    <definedName name="_311.2104.00">#REF!</definedName>
    <definedName name="_311.2104.10" localSheetId="9">#REF!</definedName>
    <definedName name="_311.2104.10">#REF!</definedName>
    <definedName name="_311.2104.20" localSheetId="9">#REF!</definedName>
    <definedName name="_311.2104.20">#REF!</definedName>
    <definedName name="_311.2105.00" localSheetId="9">#REF!</definedName>
    <definedName name="_311.2105.00">#REF!</definedName>
    <definedName name="_311.2106.00" localSheetId="9">#REF!</definedName>
    <definedName name="_311.2106.00">#REF!</definedName>
    <definedName name="_311.2107.00" localSheetId="9">#REF!</definedName>
    <definedName name="_311.2107.00">#REF!</definedName>
    <definedName name="_312.0100.00" localSheetId="9">#REF!</definedName>
    <definedName name="_312.0100.00">#REF!</definedName>
    <definedName name="_312.1100.00" localSheetId="9">#REF!</definedName>
    <definedName name="_312.1100.00">#REF!</definedName>
    <definedName name="_312.1110.00" localSheetId="9">#REF!</definedName>
    <definedName name="_312.1110.00">#REF!</definedName>
    <definedName name="_312.1120.00" localSheetId="9">#REF!</definedName>
    <definedName name="_312.1120.00">#REF!</definedName>
    <definedName name="_312.1130.00" localSheetId="9">#REF!</definedName>
    <definedName name="_312.1130.00">#REF!</definedName>
    <definedName name="_312.1140.00" localSheetId="9">#REF!</definedName>
    <definedName name="_312.1140.00">#REF!</definedName>
    <definedName name="_312.1150.00" localSheetId="9">#REF!</definedName>
    <definedName name="_312.1150.00">#REF!</definedName>
    <definedName name="_312.1160.00" localSheetId="9">#REF!</definedName>
    <definedName name="_312.1160.00">#REF!</definedName>
    <definedName name="_312.1170.00" localSheetId="9">#REF!</definedName>
    <definedName name="_312.1170.00">#REF!</definedName>
    <definedName name="_312.2100.00" localSheetId="9">#REF!</definedName>
    <definedName name="_312.2100.00">#REF!</definedName>
    <definedName name="_312.2110.00" localSheetId="9">#REF!</definedName>
    <definedName name="_312.2110.00">#REF!</definedName>
    <definedName name="_312.2120.00" localSheetId="9">#REF!</definedName>
    <definedName name="_312.2120.00">#REF!</definedName>
    <definedName name="_312.2130.00" localSheetId="9">#REF!</definedName>
    <definedName name="_312.2130.00">#REF!</definedName>
    <definedName name="_312.2140.00" localSheetId="9">#REF!</definedName>
    <definedName name="_312.2140.00">#REF!</definedName>
    <definedName name="_312.2150.00" localSheetId="9">#REF!</definedName>
    <definedName name="_312.2150.00">#REF!</definedName>
    <definedName name="_312.2160.00" localSheetId="9">#REF!</definedName>
    <definedName name="_312.2160.00">#REF!</definedName>
    <definedName name="_312.2170.00" localSheetId="9">#REF!</definedName>
    <definedName name="_312.2170.00">#REF!</definedName>
    <definedName name="_320.0000.00" localSheetId="9">#REF!</definedName>
    <definedName name="_320.0000.00">#REF!</definedName>
    <definedName name="_320.0000.00.1" localSheetId="9">#REF!</definedName>
    <definedName name="_320.0000.00.1">#REF!</definedName>
    <definedName name="_320.0000.00.2" localSheetId="9">#REF!</definedName>
    <definedName name="_320.0000.00.2">#REF!</definedName>
    <definedName name="_320.0000.00.7" localSheetId="9">#REF!</definedName>
    <definedName name="_320.0000.00.7">#REF!</definedName>
    <definedName name="_320.0000.00_0" localSheetId="9">#REF!</definedName>
    <definedName name="_320.0000.00_0">#REF!</definedName>
    <definedName name="_320.0000.00_1" localSheetId="9">#REF!</definedName>
    <definedName name="_320.0000.00_1">#REF!</definedName>
    <definedName name="_320.0000.00_2" localSheetId="9">#REF!</definedName>
    <definedName name="_320.0000.00_2">#REF!</definedName>
    <definedName name="_320.0000.00_7" localSheetId="9">#REF!</definedName>
    <definedName name="_320.0000.00_7">#REF!</definedName>
    <definedName name="_320.0100.00" localSheetId="9">#REF!</definedName>
    <definedName name="_320.0100.00">#REF!</definedName>
    <definedName name="_320.0200.00" localSheetId="9">#REF!</definedName>
    <definedName name="_320.0200.00">#REF!</definedName>
    <definedName name="_320.0201.00" localSheetId="9">#REF!</definedName>
    <definedName name="_320.0201.00">#REF!</definedName>
    <definedName name="_320.0201.10" localSheetId="9">#REF!</definedName>
    <definedName name="_320.0201.10">#REF!</definedName>
    <definedName name="_320.0201.20" localSheetId="9">#REF!</definedName>
    <definedName name="_320.0201.20">#REF!</definedName>
    <definedName name="_320.0201.30" localSheetId="9">#REF!</definedName>
    <definedName name="_320.0201.30">#REF!</definedName>
    <definedName name="_320.0201.40" localSheetId="9">#REF!</definedName>
    <definedName name="_320.0201.40">#REF!</definedName>
    <definedName name="_320.0204.00" localSheetId="9">#REF!</definedName>
    <definedName name="_320.0204.00">#REF!</definedName>
    <definedName name="_321.0100.00" localSheetId="9">#REF!</definedName>
    <definedName name="_321.0100.00">#REF!</definedName>
    <definedName name="_321.0101.00" localSheetId="9">#REF!</definedName>
    <definedName name="_321.0101.00">#REF!</definedName>
    <definedName name="_321.0102.01" localSheetId="9">#REF!</definedName>
    <definedName name="_321.0102.01">#REF!</definedName>
    <definedName name="_321.0102.10" localSheetId="9">#REF!</definedName>
    <definedName name="_321.0102.10">#REF!</definedName>
    <definedName name="_321.0102.11" localSheetId="9">#REF!</definedName>
    <definedName name="_321.0102.11">#REF!</definedName>
    <definedName name="_321.0102.11.1" localSheetId="9">#REF!</definedName>
    <definedName name="_321.0102.11.1">#REF!</definedName>
    <definedName name="_321.0102.11.2" localSheetId="9">#REF!</definedName>
    <definedName name="_321.0102.11.2">#REF!</definedName>
    <definedName name="_321.0102.11.3" localSheetId="9">#REF!</definedName>
    <definedName name="_321.0102.11.3">#REF!</definedName>
    <definedName name="_321.0102.11.4" localSheetId="9">#REF!</definedName>
    <definedName name="_321.0102.11.4">#REF!</definedName>
    <definedName name="_321.0102.11_1" localSheetId="9">#REF!</definedName>
    <definedName name="_321.0102.11_1">#REF!</definedName>
    <definedName name="_321.0102.11_2" localSheetId="9">#REF!</definedName>
    <definedName name="_321.0102.11_2">#REF!</definedName>
    <definedName name="_321.0102.11_3" localSheetId="9">#REF!</definedName>
    <definedName name="_321.0102.11_3">#REF!</definedName>
    <definedName name="_321.0102.11_4" localSheetId="9">#REF!</definedName>
    <definedName name="_321.0102.11_4">#REF!</definedName>
    <definedName name="_321.0102.12" localSheetId="9">#REF!</definedName>
    <definedName name="_321.0102.12">#REF!</definedName>
    <definedName name="_321.0102.12.1" localSheetId="9">#REF!</definedName>
    <definedName name="_321.0102.12.1">#REF!</definedName>
    <definedName name="_321.0102.12.2" localSheetId="9">#REF!</definedName>
    <definedName name="_321.0102.12.2">#REF!</definedName>
    <definedName name="_321.0102.12.3" localSheetId="9">#REF!</definedName>
    <definedName name="_321.0102.12.3">#REF!</definedName>
    <definedName name="_321.0102.12.4" localSheetId="9">#REF!</definedName>
    <definedName name="_321.0102.12.4">#REF!</definedName>
    <definedName name="_321.0102.12_1" localSheetId="9">#REF!</definedName>
    <definedName name="_321.0102.12_1">#REF!</definedName>
    <definedName name="_321.0102.12_2" localSheetId="9">#REF!</definedName>
    <definedName name="_321.0102.12_2">#REF!</definedName>
    <definedName name="_321.0102.12_3" localSheetId="9">#REF!</definedName>
    <definedName name="_321.0102.12_3">#REF!</definedName>
    <definedName name="_321.0102.12_4" localSheetId="9">#REF!</definedName>
    <definedName name="_321.0102.12_4">#REF!</definedName>
    <definedName name="_321.0102.20" localSheetId="9">#REF!</definedName>
    <definedName name="_321.0102.20">#REF!</definedName>
    <definedName name="_321.0103.00" localSheetId="9">#REF!</definedName>
    <definedName name="_321.0103.00">#REF!</definedName>
    <definedName name="_321.0104.00" localSheetId="9">#REF!</definedName>
    <definedName name="_321.0104.00">#REF!</definedName>
    <definedName name="_321.0104.10" localSheetId="9">#REF!</definedName>
    <definedName name="_321.0104.10">#REF!</definedName>
    <definedName name="_321.0104.20" localSheetId="9">#REF!</definedName>
    <definedName name="_321.0104.20">#REF!</definedName>
    <definedName name="_321.0105.00" localSheetId="9">#REF!</definedName>
    <definedName name="_321.0105.00">#REF!</definedName>
    <definedName name="_321.0106.00" localSheetId="9">#REF!</definedName>
    <definedName name="_321.0106.00">#REF!</definedName>
    <definedName name="_321.0107.00" localSheetId="9">#REF!</definedName>
    <definedName name="_321.0107.00">#REF!</definedName>
    <definedName name="_322.0100.00" localSheetId="9">#REF!</definedName>
    <definedName name="_322.0100.00">#REF!</definedName>
    <definedName name="_322.0110.00" localSheetId="9">#REF!</definedName>
    <definedName name="_322.0110.00">#REF!</definedName>
    <definedName name="_322.0120.00" localSheetId="9">#REF!</definedName>
    <definedName name="_322.0120.00">#REF!</definedName>
    <definedName name="_322.0130.00" localSheetId="9">#REF!</definedName>
    <definedName name="_322.0130.00">#REF!</definedName>
    <definedName name="_322.0140.00" localSheetId="9">#REF!</definedName>
    <definedName name="_322.0140.00">#REF!</definedName>
    <definedName name="_322.0150.00" localSheetId="9">#REF!</definedName>
    <definedName name="_322.0150.00">#REF!</definedName>
    <definedName name="_322.0160.00" localSheetId="9">#REF!</definedName>
    <definedName name="_322.0160.00">#REF!</definedName>
    <definedName name="_322.0170.00" localSheetId="9">#REF!</definedName>
    <definedName name="_322.0170.00">#REF!</definedName>
    <definedName name="_8Excel_BuiltIn__FilterDatabase_19_1" localSheetId="9">#REF!</definedName>
    <definedName name="_8Excel_BuiltIn__FilterDatabase_19_1">#REF!</definedName>
    <definedName name="_bty6">[0]!_bty6</definedName>
    <definedName name="_FY1">#N/A</definedName>
    <definedName name="_gh1">[0]!_gh1</definedName>
    <definedName name="_M8">#N/A</definedName>
    <definedName name="_M9">#N/A</definedName>
    <definedName name="_msoanchor_1" localSheetId="9">#REF!</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localSheetId="9" hidden="1">#REF!</definedName>
    <definedName name="_Sort" hidden="1">#REF!</definedName>
    <definedName name="_SP1" localSheetId="9">[2]FES!#REF!</definedName>
    <definedName name="_SP1">[2]FES!#REF!</definedName>
    <definedName name="_SP10" localSheetId="9">[2]FES!#REF!</definedName>
    <definedName name="_SP10">[2]FES!#REF!</definedName>
    <definedName name="_SP11" localSheetId="9">[2]FES!#REF!</definedName>
    <definedName name="_SP11">[2]FES!#REF!</definedName>
    <definedName name="_SP12" localSheetId="9">[2]FES!#REF!</definedName>
    <definedName name="_SP12">[2]FES!#REF!</definedName>
    <definedName name="_SP13" localSheetId="9">[2]FES!#REF!</definedName>
    <definedName name="_SP13">[2]FES!#REF!</definedName>
    <definedName name="_SP14" localSheetId="9">[2]FES!#REF!</definedName>
    <definedName name="_SP14">[2]FES!#REF!</definedName>
    <definedName name="_SP15" localSheetId="9">[2]FES!#REF!</definedName>
    <definedName name="_SP15">[2]FES!#REF!</definedName>
    <definedName name="_SP16" localSheetId="9">[2]FES!#REF!</definedName>
    <definedName name="_SP16">[2]FES!#REF!</definedName>
    <definedName name="_SP17" localSheetId="9">[2]FES!#REF!</definedName>
    <definedName name="_SP17">[2]FES!#REF!</definedName>
    <definedName name="_SP18" localSheetId="9">[2]FES!#REF!</definedName>
    <definedName name="_SP18">[2]FES!#REF!</definedName>
    <definedName name="_SP19" localSheetId="9">[2]FES!#REF!</definedName>
    <definedName name="_SP19">[2]FES!#REF!</definedName>
    <definedName name="_SP2" localSheetId="9">[2]FES!#REF!</definedName>
    <definedName name="_SP2">[2]FES!#REF!</definedName>
    <definedName name="_SP20" localSheetId="9">[2]FES!#REF!</definedName>
    <definedName name="_SP20">[2]FES!#REF!</definedName>
    <definedName name="_SP3" localSheetId="9">[2]FES!#REF!</definedName>
    <definedName name="_SP3">[2]FES!#REF!</definedName>
    <definedName name="_SP4" localSheetId="9">[2]FES!#REF!</definedName>
    <definedName name="_SP4">[2]FES!#REF!</definedName>
    <definedName name="_SP5" localSheetId="9">[2]FES!#REF!</definedName>
    <definedName name="_SP5">[2]FES!#REF!</definedName>
    <definedName name="_SP7" localSheetId="9">[2]FES!#REF!</definedName>
    <definedName name="_SP7">[2]FES!#REF!</definedName>
    <definedName name="_SP8" localSheetId="9">[2]FES!#REF!</definedName>
    <definedName name="_SP8">[2]FES!#REF!</definedName>
    <definedName name="_SP9" localSheetId="9">[2]FES!#REF!</definedName>
    <definedName name="_SP9">[2]FES!#REF!</definedName>
    <definedName name="_ud07" localSheetId="9">#REF!</definedName>
    <definedName name="_ud07">#REF!</definedName>
    <definedName name="_xlnm._FilterDatabase" localSheetId="3" hidden="1">'3.2 паспорт Техсостояние ЛЭП'!$A$24:$AA$26</definedName>
    <definedName name="a" localSheetId="9">#REF!</definedName>
    <definedName name="a">#REF!</definedName>
    <definedName name="ALL_ORG" localSheetId="9">#REF!</definedName>
    <definedName name="ALL_ORG">#REF!</definedName>
    <definedName name="AN">#N/A</definedName>
    <definedName name="asasfddddddddddddddddd">[0]!asasfddddddddddddddddd</definedName>
    <definedName name="ayan">[0]!ayan</definedName>
    <definedName name="B490_02" localSheetId="9">'[4]УФ-61'!#REF!</definedName>
    <definedName name="B490_02">'[4]УФ-61'!#REF!</definedName>
    <definedName name="BazPotrEEList">[5]Лист!$A$90</definedName>
    <definedName name="bb">[0]!bb</definedName>
    <definedName name="bbbbbbnhnmh">[0]!bbbbbbnhnmh</definedName>
    <definedName name="bfd" hidden="1">{#N/A,#N/A,TRUE,"Лист1";#N/A,#N/A,TRUE,"Лист2";#N/A,#N/A,TRUE,"Лист3"}</definedName>
    <definedName name="bfgd">[0]!bfgd</definedName>
    <definedName name="bgfcdfs">[0]!bgfcdfs</definedName>
    <definedName name="bghjjjjjjjjjjjjjjjjjj" hidden="1">{#N/A,#N/A,TRUE,"Лист1";#N/A,#N/A,TRUE,"Лист2";#N/A,#N/A,TRUE,"Лист3"}</definedName>
    <definedName name="bghty">[0]!bghty</definedName>
    <definedName name="bghvgvvvvvvvvvvvvvvvvv" hidden="1">{#N/A,#N/A,TRUE,"Лист1";#N/A,#N/A,TRUE,"Лист2";#N/A,#N/A,TRUE,"Лист3"}</definedName>
    <definedName name="bhgggf">[0]!bhgggf</definedName>
    <definedName name="bhgggggggggggggggg">[0]!bhgggggggggggggggg</definedName>
    <definedName name="bhjghff">[0]!bhjghff</definedName>
    <definedName name="bmjjhbvfgf">[0]!bmjjhbvfgf</definedName>
    <definedName name="bn" hidden="1">{#N/A,#N/A,TRUE,"Лист1";#N/A,#N/A,TRUE,"Лист2";#N/A,#N/A,TRUE,"Лист3"}</definedName>
    <definedName name="bnbbnvbcvbcvx">[0]!bnbbnvbcvbcvx</definedName>
    <definedName name="bnghfh">[0]!bnghfh</definedName>
    <definedName name="BoilList">[5]Лист!$A$270</definedName>
    <definedName name="BoilQnt">[5]Лист!$B$271</definedName>
    <definedName name="btytu">[0]!btytu</definedName>
    <definedName name="btyty">[0]!btyty</definedName>
    <definedName name="bu7u">[0]!bu7u</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[0]!bvffffffffffffffff</definedName>
    <definedName name="bvffffffffffffffffff" hidden="1">{#N/A,#N/A,TRUE,"Лист1";#N/A,#N/A,TRUE,"Лист2";#N/A,#N/A,TRUE,"Лист3"}</definedName>
    <definedName name="bvfgdfsf">[0]!bvfgdfsf</definedName>
    <definedName name="bvggggggggggggggg" hidden="1">{#N/A,#N/A,TRUE,"Лист1";#N/A,#N/A,TRUE,"Лист2";#N/A,#N/A,TRUE,"Лист3"}</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#N/A</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alQnt">[5]Лист!$B$12</definedName>
    <definedName name="CompOt">#N/A</definedName>
    <definedName name="CompOt2">#N/A</definedName>
    <definedName name="CompRas">#N/A</definedName>
    <definedName name="COPY_DIAP" localSheetId="9">#REF!</definedName>
    <definedName name="COPY_DIAP">#REF!</definedName>
    <definedName name="csddddddddddddddd">[0]!csddddddddddddddd</definedName>
    <definedName name="ct">#N/A</definedName>
    <definedName name="CUR_VER">[6]Заголовок!$B$21</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vvvvvvvvvvvvvvvvvvv" hidden="1">{#N/A,#N/A,TRUE,"Лист1";#N/A,#N/A,TRUE,"Лист2";#N/A,#N/A,TRUE,"Лист3"}</definedName>
    <definedName name="cxxdddddddddddddddd">[0]!cxxdddddddddddddddd</definedName>
    <definedName name="ddd" localSheetId="9">[2]FES!#REF!</definedName>
    <definedName name="ddd">[2]FES!#REF!</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fdgfjh">[0]!dfgfdgfjh</definedName>
    <definedName name="dfhghhjjkl">[0]!dfhghhjjkl</definedName>
    <definedName name="dfrgtt">[0]!dfrgtt</definedName>
    <definedName name="dfxffffffffffffffffff">[0]!dfxffffffffffffffffff</definedName>
    <definedName name="dgfsd">[0]!dgfsd</definedName>
    <definedName name="dip">[7]FST5!$G$149:$G$165,P1_dip,P2_dip,P3_dip,P4_dip</definedName>
    <definedName name="ds">[0]!ds</definedName>
    <definedName name="dsdddddddddddddddddddd">[0]!dsdddddddddddddddddddd</definedName>
    <definedName name="dsffffffffffffffffffffffffff">[0]!dsffffffffffffffffffffffffff</definedName>
    <definedName name="dsfgdghjhg" hidden="1">{#N/A,#N/A,TRUE,"Лист1";#N/A,#N/A,TRUE,"Лист2";#N/A,#N/A,TRUE,"Лист3"}</definedName>
    <definedName name="dsragh">#N/A</definedName>
    <definedName name="dvsgf">[0]!dvsgf</definedName>
    <definedName name="dxsddddddddddddddd">[0]!dxsddddddddddddddd</definedName>
    <definedName name="E">[0]!E</definedName>
    <definedName name="errtrtruy">[0]!errtrtruy</definedName>
    <definedName name="errttuyiuy" hidden="1">{#N/A,#N/A,TRUE,"Лист1";#N/A,#N/A,TRUE,"Лист2";#N/A,#N/A,TRUE,"Лист3"}</definedName>
    <definedName name="errytyutiuyg" hidden="1">{#N/A,#N/A,TRUE,"Лист1";#N/A,#N/A,TRUE,"Лист2";#N/A,#N/A,TRUE,"Лист3"}</definedName>
    <definedName name="ert">[0]!ert</definedName>
    <definedName name="ertetyruy">[0]!ertetyruy</definedName>
    <definedName name="esdsfdfgh" hidden="1">{#N/A,#N/A,TRUE,"Лист1";#N/A,#N/A,TRUE,"Лист2";#N/A,#N/A,TRUE,"Лист3"}</definedName>
    <definedName name="eso">[7]FST5!$G$149:$G$165,P1_eso</definedName>
    <definedName name="eswdfgf">[0]!eswdfgf</definedName>
    <definedName name="etrtyt">[0]!etrtyt</definedName>
    <definedName name="etrytru" hidden="1">{#N/A,#N/A,TRUE,"Лист1";#N/A,#N/A,TRUE,"Лист2";#N/A,#N/A,TRUE,"Лист3"}</definedName>
    <definedName name="ew">#N/A</definedName>
    <definedName name="ewesds">[0]!ewesds</definedName>
    <definedName name="ewrtertuyt" hidden="1">{#N/A,#N/A,TRUE,"Лист1";#N/A,#N/A,TRUE,"Лист2";#N/A,#N/A,TRUE,"Лист3"}</definedName>
    <definedName name="ewsddddddddddddddddd">[0]!ewsddddddddddddddddd</definedName>
    <definedName name="eww">#N/A</definedName>
    <definedName name="Excel_BuiltIn__FilterDatabase_19" localSheetId="9">'[8]14б ДПН отчет'!#REF!</definedName>
    <definedName name="Excel_BuiltIn__FilterDatabase_19">'[8]14б ДПН отчет'!#REF!</definedName>
    <definedName name="Excel_BuiltIn__FilterDatabase_22" localSheetId="9">'[8]16а Сводный анализ'!#REF!</definedName>
    <definedName name="Excel_BuiltIn__FilterDatabase_22">'[8]16а Сводный анализ'!#REF!</definedName>
    <definedName name="Excel_BuiltIn__FilterDatabase_8_1">"$#ССЫЛ!.$D$1:$D$100"</definedName>
    <definedName name="Excel_BuiltIn__FilterDatabase_8_21" localSheetId="9">#REF!</definedName>
    <definedName name="Excel_BuiltIn__FilterDatabase_8_21">#REF!</definedName>
    <definedName name="Excel_BuiltIn_Extract_1" localSheetId="9">'[9]Пр&amp;Уб'!#REF!</definedName>
    <definedName name="Excel_BuiltIn_Extract_1">'[9]Пр&amp;Уб'!#REF!</definedName>
    <definedName name="Excel_BuiltIn_Extract_6" localSheetId="9">[10]pz_gads!#REF!</definedName>
    <definedName name="Excel_BuiltIn_Extract_6">[10]pz_gads!#REF!</definedName>
    <definedName name="Excel_BuiltIn_Print_Area_15" localSheetId="9">(#REF!,#REF!)</definedName>
    <definedName name="Excel_BuiltIn_Print_Area_15">(#REF!,#REF!)</definedName>
    <definedName name="Excel_BuiltIn_Print_Area_16" localSheetId="9">(#REF!,#REF!)</definedName>
    <definedName name="Excel_BuiltIn_Print_Area_16">(#REF!,#REF!)</definedName>
    <definedName name="Excel_BuiltIn_Print_Titles_15" localSheetId="9">#REF!</definedName>
    <definedName name="Excel_BuiltIn_Print_Titles_15">#REF!</definedName>
    <definedName name="Excel_BuiltIn_Print_Titles_16" localSheetId="9">#REF!</definedName>
    <definedName name="Excel_BuiltIn_Print_Titles_16">#REF!</definedName>
    <definedName name="F" localSheetId="9">#REF!</definedName>
    <definedName name="F">#REF!</definedName>
    <definedName name="fbgffnjfgg">#N/A</definedName>
    <definedName name="fddddddddddddddd">[0]!fddddddddddddddd</definedName>
    <definedName name="fdfccgh" hidden="1">{#N/A,#N/A,TRUE,"Лист1";#N/A,#N/A,TRUE,"Лист2";#N/A,#N/A,TRUE,"Лист3"}</definedName>
    <definedName name="fdfg">[0]!fdfg</definedName>
    <definedName name="fdfgdjgfh">[0]!fdfgdjgfh</definedName>
    <definedName name="fdfggghgjh" hidden="1">{#N/A,#N/A,TRUE,"Лист1";#N/A,#N/A,TRUE,"Лист2";#N/A,#N/A,TRUE,"Лист3"}</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 localSheetId="9">#REF!</definedName>
    <definedName name="fff">#REF!</definedName>
    <definedName name="ffffffffffffffffffff">[0]!ffffffffffffffffffff</definedName>
    <definedName name="fg">#N/A</definedName>
    <definedName name="fgfgf">[0]!fgfgf</definedName>
    <definedName name="fgfgffffff">[0]!fgfgffffff</definedName>
    <definedName name="fgfhghhhhhhhhhhh">[0]!fgfhghhhhhhhhhhh</definedName>
    <definedName name="fgghfhghj" hidden="1">{#N/A,#N/A,TRUE,"Лист1";#N/A,#N/A,TRUE,"Лист2";#N/A,#N/A,TRUE,"Лист3"}</definedName>
    <definedName name="fggjhgjk">[0]!fggjhgjk</definedName>
    <definedName name="fghgfh">[0]!fghgfh</definedName>
    <definedName name="fghghjk" hidden="1">{#N/A,#N/A,TRUE,"Лист1";#N/A,#N/A,TRUE,"Лист2";#N/A,#N/A,TRUE,"Лист3"}</definedName>
    <definedName name="fghk">[0]!fghk</definedName>
    <definedName name="fgjhfhgj">[0]!fgjhfhgj</definedName>
    <definedName name="fhghgjh" hidden="1">{#N/A,#N/A,TRUE,"Лист1";#N/A,#N/A,TRUE,"Лист2";#N/A,#N/A,TRUE,"Лист3"}</definedName>
    <definedName name="fhgjh">[0]!fhgjh</definedName>
    <definedName name="fil_2_16">#N/A</definedName>
    <definedName name="fil_2_18">#N/A</definedName>
    <definedName name="fil_2_19">#N/A</definedName>
    <definedName name="fil_2_22" localSheetId="9">'[8]16а Сводный анализ'!#REF!</definedName>
    <definedName name="fil_2_22">'[8]16а Сводный анализ'!#REF!</definedName>
    <definedName name="fil_21" localSheetId="9">#REF!</definedName>
    <definedName name="fil_21">#REF!</definedName>
    <definedName name="fil_3_16">#N/A</definedName>
    <definedName name="fil_3_18">#N/A</definedName>
    <definedName name="fil_3_19">#N/A</definedName>
    <definedName name="fil_3_22" localSheetId="9">'[8]16а Сводный анализ'!#REF!</definedName>
    <definedName name="fil_3_22">'[8]16а Сводный анализ'!#REF!</definedName>
    <definedName name="fil_4_16">#N/A</definedName>
    <definedName name="fil_4_18">#N/A</definedName>
    <definedName name="fil_4_19">#N/A</definedName>
    <definedName name="fil_4_22" localSheetId="9">'[8]16а Сводный анализ'!#REF!</definedName>
    <definedName name="fil_4_22">'[8]16а Сводный анализ'!#REF!</definedName>
    <definedName name="FixTarifList">[5]Лист!$A$410</definedName>
    <definedName name="ForIns" localSheetId="9">[11]Регионы!#REF!</definedName>
    <definedName name="ForIns">[11]Регионы!#REF!</definedName>
    <definedName name="Format" localSheetId="9">#REF!</definedName>
    <definedName name="Format">#REF!</definedName>
    <definedName name="fsderswerwer">[0]!fsderswerwer</definedName>
    <definedName name="ftfhtfhgft">[0]!ftfhtfhgft</definedName>
    <definedName name="FuelQnt">[5]Лист!$B$17</definedName>
    <definedName name="gdgfgghj">[0]!gdgfgghj</definedName>
    <definedName name="GESList">[5]Лист!$A$30</definedName>
    <definedName name="GESQnt">[5]Параметры!$B$6</definedName>
    <definedName name="gfbhty">[0]!gfbhty</definedName>
    <definedName name="gffffffffffffff" hidden="1">{#N/A,#N/A,TRUE,"Лист1";#N/A,#N/A,TRUE,"Лист2";#N/A,#N/A,TRUE,"Лист3"}</definedName>
    <definedName name="gfg">#N/A</definedName>
    <definedName name="gfgfddddddddddd">[0]!gfgfddddddddddd</definedName>
    <definedName name="gfgffdssssssssssssss" hidden="1">{#N/A,#N/A,TRUE,"Лист1";#N/A,#N/A,TRUE,"Лист2";#N/A,#N/A,TRUE,"Лист3"}</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gfhgfhhhhhhhhhhhhhhhhh" hidden="1">{#N/A,#N/A,TRUE,"Лист1";#N/A,#N/A,TRUE,"Лист2";#N/A,#N/A,TRUE,"Лист3"}</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 hidden="1">{#N/A,#N/A,TRUE,"Лист1";#N/A,#N/A,TRUE,"Лист2";#N/A,#N/A,TRUE,"Лист3"}</definedName>
    <definedName name="ggggggggggggggggg" hidden="1">{#N/A,#N/A,TRUE,"Лист1";#N/A,#N/A,TRUE,"Лист2";#N/A,#N/A,TRUE,"Лист3"}</definedName>
    <definedName name="gggggggggggggggggg">[0]!gggggggggggggggggg</definedName>
    <definedName name="gghggggggggggg">[0]!gghggggggggggg</definedName>
    <definedName name="gh">#N/A</definedName>
    <definedName name="ghfffffffffffffff">[0]!ghfffffffffffffff</definedName>
    <definedName name="ghfhfh">[0]!ghfhfh</definedName>
    <definedName name="ghghf">[0]!ghghf</definedName>
    <definedName name="ghghgy" hidden="1">{#N/A,#N/A,TRUE,"Лист1";#N/A,#N/A,TRUE,"Лист2";#N/A,#N/A,TRUE,"Лист3"}</definedName>
    <definedName name="ghgjgk">[0]!ghgjgk</definedName>
    <definedName name="ghgjjjjjjjjjjjjjjjjjjjjjjjj">[0]!ghgjjjjjjjjjjjjjjjjjjjjjjjj</definedName>
    <definedName name="ghhhjgh">[0]!ghhhjgh</definedName>
    <definedName name="ghhjgygft">[0]!ghhjgygft</definedName>
    <definedName name="ghhktyi">#N/A</definedName>
    <definedName name="ghjghkjkkjl">[0]!ghjghkjkkjl</definedName>
    <definedName name="ghjhfghdrgd">[0]!ghjhfghdrgd</definedName>
    <definedName name="grdtrgcfg" hidden="1">{#N/A,#N/A,TRUE,"Лист1";#N/A,#N/A,TRUE,"Лист2";#N/A,#N/A,TRUE,"Лист3"}</definedName>
    <definedName name="grety5e">#N/A</definedName>
    <definedName name="gtyt">[0]!gtyt</definedName>
    <definedName name="gy">[0]!gy</definedName>
    <definedName name="Header" localSheetId="9">#REF!</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 hidden="1">{#N/A,#N/A,TRUE,"Лист1";#N/A,#N/A,TRUE,"Лист2";#N/A,#N/A,TRUE,"Лист3"}</definedName>
    <definedName name="hhhhhhhhhhhh">[0]!hhhhhhhhhhhh</definedName>
    <definedName name="hhhhhhhhhhhhhhhhhhhhhhhhhhhhhhhhhhhhhhhhhhhhhhhhhhhhhhhhhhhhhh">[0]!hhhhhhhhhhhhhhhhhhhhhhhhhhhhhhhhhhhhhhhhhhhhhhhhhhhhhhhhhhhhhh</definedName>
    <definedName name="hhhhhthhhhthhth" hidden="1">{#N/A,#N/A,TRUE,"Лист1";#N/A,#N/A,TRUE,"Лист2";#N/A,#N/A,TRUE,"Лист3"}</definedName>
    <definedName name="hhtgyghgy">[0]!hhtgyghgy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vhgfhgdfgd">[0]!hvhgfhgdfgd</definedName>
    <definedName name="hvjfjghfyufuyg">[0]!hvjfjghfyufuyg</definedName>
    <definedName name="hyghggggggggggggggg" hidden="1">{#N/A,#N/A,TRUE,"Лист1";#N/A,#N/A,TRUE,"Лист2";#N/A,#N/A,TRUE,"Лист3"}</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rtysh">[14]иртышская!$A$5:$G$42</definedName>
    <definedName name="iuiiiiiiiiiiiiiiiiii" hidden="1">{#N/A,#N/A,TRUE,"Лист1";#N/A,#N/A,TRUE,"Лист2";#N/A,#N/A,TRUE,"Лист3"}</definedName>
    <definedName name="iuiohjkjk">[0]!iuiohjkjk</definedName>
    <definedName name="iuiuyggggggggggggggggggg">[0]!iuiuyggggggggggggggggggg</definedName>
    <definedName name="iuiuytrsgfjh">[0]!iuiuytrsgfjh</definedName>
    <definedName name="iuiytyyfdg" hidden="1">{#N/A,#N/A,TRUE,"Лист1";#N/A,#N/A,TRUE,"Лист2";#N/A,#N/A,TRUE,"Лист3"}</definedName>
    <definedName name="iujjjjjjjjjhjh">[0]!iujjjjjjjjjhjh</definedName>
    <definedName name="iujjjjjjjjjjjjjjjjjj">[0]!iujjjjjjjjjjjjjjjjjj</definedName>
    <definedName name="iukjjjjjjjjjjjj" hidden="1">{#N/A,#N/A,TRUE,"Лист1";#N/A,#N/A,TRUE,"Лист2";#N/A,#N/A,TRUE,"Лист3"}</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iyuuytvt" hidden="1">{#N/A,#N/A,TRUE,"Лист1";#N/A,#N/A,TRUE,"Лист2";#N/A,#N/A,TRUE,"Лист3"}</definedName>
    <definedName name="j">#N/A</definedName>
    <definedName name="jbnbvggggggggggggggg">[0]!jbnbvggggggggggggggg</definedName>
    <definedName name="jghghfd">[0]!jghghfd</definedName>
    <definedName name="jgjhgd">[0]!jgjhgd</definedName>
    <definedName name="jhfgfs" hidden="1">{#N/A,#N/A,TRUE,"Лист1";#N/A,#N/A,TRUE,"Лист2";#N/A,#N/A,TRUE,"Лист3"}</definedName>
    <definedName name="jhfghfyu">[0]!jhfghfyu</definedName>
    <definedName name="jhfghgfgfgfdfs" hidden="1">{#N/A,#N/A,TRUE,"Лист1";#N/A,#N/A,TRUE,"Лист2";#N/A,#N/A,TRUE,"Лист3"}</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jytyyyyyyyyyyyyyyyy" hidden="1">{#N/A,#N/A,TRUE,"Лист1";#N/A,#N/A,TRUE,"Лист2";#N/A,#N/A,TRUE,"Лист3"}</definedName>
    <definedName name="jhkhjghfg">[0]!jhkhjghfg</definedName>
    <definedName name="jhkjhjhg">[0]!jhkjhjhg</definedName>
    <definedName name="jhtjgyt" hidden="1">{#N/A,#N/A,TRUE,"Лист1";#N/A,#N/A,TRUE,"Лист2";#N/A,#N/A,TRUE,"Лист3"}</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ffddds" hidden="1">{#N/A,#N/A,TRUE,"Лист1";#N/A,#N/A,TRUE,"Лист2";#N/A,#N/A,TRUE,"Лист3"}</definedName>
    <definedName name="jkhujygytf">[0]!jkhujygytf</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[0]!jujhghgcvgfxc</definedName>
    <definedName name="jyihtg">[0]!jyihtg</definedName>
    <definedName name="jyuytvbyvtvfr" hidden="1">{#N/A,#N/A,TRUE,"Лист1";#N/A,#N/A,TRUE,"Лист2";#N/A,#N/A,TRUE,"Лист3"}</definedName>
    <definedName name="k">#N/A</definedName>
    <definedName name="khjkhjghf" hidden="1">{#N/A,#N/A,TRUE,"Лист1";#N/A,#N/A,TRUE,"Лист2";#N/A,#N/A,TRUE,"Лист3"}</definedName>
    <definedName name="kiuytte">[0]!kiuytte</definedName>
    <definedName name="kj" hidden="1">{#N/A,#N/A,TRUE,"Лист1";#N/A,#N/A,TRUE,"Лист2";#N/A,#N/A,TRUE,"Лист3"}</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hvvvvvvvvvvvvvvvvv" hidden="1">{#N/A,#N/A,TRUE,"Лист1";#N/A,#N/A,TRUE,"Лист2";#N/A,#N/A,TRUE,"Лист3"}</definedName>
    <definedName name="kjjhghftyfy">[0]!kjjhghftyfy</definedName>
    <definedName name="kjjhjhghgh">[0]!kjjhjhghgh</definedName>
    <definedName name="kjjjjjhhhhhhhhhhhhh" hidden="1">{#N/A,#N/A,TRUE,"Лист1";#N/A,#N/A,TRUE,"Лист2";#N/A,#N/A,TRUE,"Лист3"}</definedName>
    <definedName name="kjjkhgf">[0]!kjjkhgf</definedName>
    <definedName name="kjjkkjhjhgjhg">[0]!kjjkkjhjhgjhg</definedName>
    <definedName name="kjjyhjhuyh">[0]!kjjyhjhuyh</definedName>
    <definedName name="kjkhj">[0]!kjkhj</definedName>
    <definedName name="kjkhjkjhgh" hidden="1">{#N/A,#N/A,TRUE,"Лист1";#N/A,#N/A,TRUE,"Лист2";#N/A,#N/A,TRUE,"Лист3"}</definedName>
    <definedName name="kjkhkjhjcx">[0]!kjkhkjhjcx</definedName>
    <definedName name="kjkjhjhjhghgf" hidden="1">{#N/A,#N/A,TRUE,"Лист1";#N/A,#N/A,TRUE,"Лист2";#N/A,#N/A,TRUE,"Лист3"}</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hjkghv" hidden="1">{#N/A,#N/A,TRUE,"Лист1";#N/A,#N/A,TRUE,"Лист2";#N/A,#N/A,TRUE,"Лист3"}</definedName>
    <definedName name="kljjhgfhg">[0]!kljjhgfhg</definedName>
    <definedName name="klkjkjhhffdx">[0]!klkjkjhhffdx</definedName>
    <definedName name="klljjjhjgghf" hidden="1">{#N/A,#N/A,TRUE,"Лист1";#N/A,#N/A,TRUE,"Лист2";#N/A,#N/A,TRUE,"Лист3"}</definedName>
    <definedName name="kmnjnj">[0]!kmnjnj</definedName>
    <definedName name="knkn.n.">#N/A</definedName>
    <definedName name="KorQnt">[5]Параметры!$B$5</definedName>
    <definedName name="KotList">[5]Лист!$A$260</definedName>
    <definedName name="KotQnt">[5]Лист!$B$261</definedName>
    <definedName name="KRY">[0]!KRY</definedName>
    <definedName name="KTP" localSheetId="9">'[15]5'!#REF!</definedName>
    <definedName name="KTP">'[15]5'!#REF!</definedName>
    <definedName name="KUKYUYKULL">[0]!KUKYUYKULL</definedName>
    <definedName name="kuykjhjkhy">[0]!kuykjhjkhy</definedName>
    <definedName name="kW_а_ген1" localSheetId="9">#REF!</definedName>
    <definedName name="kW_а_ген1">#REF!</definedName>
    <definedName name="kW_а_ген3" localSheetId="9">#REF!</definedName>
    <definedName name="kW_а_ген3">#REF!</definedName>
    <definedName name="KYKUKK">[0]!KYKUKK</definedName>
    <definedName name="l">#N/A</definedName>
    <definedName name="likuih" hidden="1">{#N/A,#N/A,TRUE,"Лист1";#N/A,#N/A,TRUE,"Лист2";#N/A,#N/A,TRUE,"Лист3"}</definedName>
    <definedName name="LILI">[0]!LILI</definedName>
    <definedName name="LILUILILILI">[0]!LILUILILILI</definedName>
    <definedName name="line" localSheetId="9">'[15]5'!#REF!</definedName>
    <definedName name="line">'[15]5'!#REF!</definedName>
    <definedName name="lkjjjjjjjjjjjj">[0]!lkjjjjjjjjjjjj</definedName>
    <definedName name="lkjklhjkghjffgd">[0]!lkjklhjkghjffgd</definedName>
    <definedName name="lkjkljhjkjhghjfg">[0]!lkjkljhjkjhghjfg</definedName>
    <definedName name="lkkkkkkkkkkkkkk">[0]!lkkkkkkkkkkkkkk</definedName>
    <definedName name="lkkljhhggtg" hidden="1">{#N/A,#N/A,TRUE,"Лист1";#N/A,#N/A,TRUE,"Лист2";#N/A,#N/A,TRUE,"Лист3"}</definedName>
    <definedName name="lkljhjhghggf">[0]!lkljhjhghggf</definedName>
    <definedName name="lkljkjhjhggfdgf" hidden="1">{#N/A,#N/A,TRUE,"Лист1";#N/A,#N/A,TRUE,"Лист2";#N/A,#N/A,TRUE,"Лист3"}</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 localSheetId="9">#REF!</definedName>
    <definedName name="m">#REF!</definedName>
    <definedName name="mhgg">[0]!mhgg</definedName>
    <definedName name="mhyt" hidden="1">{#N/A,#N/A,TRUE,"Лист1";#N/A,#N/A,TRUE,"Лист2";#N/A,#N/A,TRUE,"Лист3"}</definedName>
    <definedName name="mjghggggggggggggg">[0]!mjghggggggggggggg</definedName>
    <definedName name="mjhhhhhujy">[0]!mjhhhhhujy</definedName>
    <definedName name="mjhuiy" hidden="1">{#N/A,#N/A,TRUE,"Лист1";#N/A,#N/A,TRUE,"Лист2";#N/A,#N/A,TRUE,"Лист3"}</definedName>
    <definedName name="mjnnnnnnnnnnnnnnkjnmh">[0]!mjnnnnnnnnnnnnnnkjnmh</definedName>
    <definedName name="mjujy">[0]!mjujy</definedName>
    <definedName name="mnbhjf">[0]!mnbhjf</definedName>
    <definedName name="mnghr">[0]!mnghr</definedName>
    <definedName name="mnmbnvb">[0]!mnmbnvb</definedName>
    <definedName name="mnnjjjjjjjjjjjjj" hidden="1">{#N/A,#N/A,TRUE,"Лист1";#N/A,#N/A,TRUE,"Лист2";#N/A,#N/A,TRUE,"Лист3"}</definedName>
    <definedName name="NasPotrEE">[5]Параметры!$B$10</definedName>
    <definedName name="NasPotrEEList">[5]Лист!$A$150</definedName>
    <definedName name="nbbcbvx">[0]!nbbcbvx</definedName>
    <definedName name="nbbvgf" hidden="1">{#N/A,#N/A,TRUE,"Лист1";#N/A,#N/A,TRUE,"Лист2";#N/A,#N/A,TRUE,"Лист3"}</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ggggggggggggggggg" hidden="1">{#N/A,#N/A,TRUE,"Лист1";#N/A,#N/A,TRUE,"Лист2";#N/A,#N/A,TRUE,"Лист3"}</definedName>
    <definedName name="nbvghfgdx">[0]!nbvghfgdx</definedName>
    <definedName name="net">[7]FST5!$G$100:$G$116,P1_net</definedName>
    <definedName name="nfgjn">[0]!nfgjn</definedName>
    <definedName name="nfyz">#N/A</definedName>
    <definedName name="nghf">[0]!nghf</definedName>
    <definedName name="nghjk">[0]!nghjk</definedName>
    <definedName name="ngngh">[0]!ngngh</definedName>
    <definedName name="nhghfgfgf">[0]!nhghfgfgf</definedName>
    <definedName name="nhguy" hidden="1">{#N/A,#N/A,TRUE,"Лист1";#N/A,#N/A,TRUE,"Лист2";#N/A,#N/A,TRUE,"Лист3"}</definedName>
    <definedName name="nhnhn">[0]!nhnhn</definedName>
    <definedName name="njhgyhjftxcdfxnkl">[0]!njhgyhjftxcdfxnkl</definedName>
    <definedName name="njhhhhhhhhhhhhhd">[0]!njhhhhhhhhhhhhhd</definedName>
    <definedName name="njkhgjhghfhg" hidden="1">{#N/A,#N/A,TRUE,"Лист1";#N/A,#N/A,TRUE,"Лист2";#N/A,#N/A,TRUE,"Лист3"}</definedName>
    <definedName name="nkjgyuff">[0]!nkjgyuff</definedName>
    <definedName name="nmbhhhhhhhhhhhhhhhhhhhh">[0]!nmbhhhhhhhhhhhhhhhhhhhh</definedName>
    <definedName name="nmbnbnc">[0]!nmbnbnc</definedName>
    <definedName name="nmmbnbv">[0]!nmmbnbv</definedName>
    <definedName name="nnngggggggggggggggggggggggggg" hidden="1">{#N/A,#N/A,TRUE,"Лист1";#N/A,#N/A,TRUE,"Лист2";#N/A,#N/A,TRUE,"Лист3"}</definedName>
    <definedName name="NSRF" localSheetId="9">#REF!</definedName>
    <definedName name="NSRF">#REF!</definedName>
    <definedName name="o">#N/A</definedName>
    <definedName name="oiipiuojhkh">[0]!oiipiuojhkh</definedName>
    <definedName name="oijjjjjjjjjjjjjj" hidden="1">{#N/A,#N/A,TRUE,"Лист1";#N/A,#N/A,TRUE,"Лист2";#N/A,#N/A,TRUE,"Лист3"}</definedName>
    <definedName name="oijnhvfgc">[0]!oijnhvfgc</definedName>
    <definedName name="oikjjjjjjjjjjjjjjjjjjjjjjjj">[0]!oikjjjjjjjjjjjjjjjjjjjjjjjj</definedName>
    <definedName name="oikjkjjkn">[0]!oikjkjjkn</definedName>
    <definedName name="oikkkkkkkkkkkkkkkkkkkkkkk" hidden="1">{#N/A,#N/A,TRUE,"Лист1";#N/A,#N/A,TRUE,"Лист2";#N/A,#N/A,TRUE,"Лист3"}</definedName>
    <definedName name="oilkkh" hidden="1">{#N/A,#N/A,TRUE,"Лист1";#N/A,#N/A,TRUE,"Лист2";#N/A,#N/A,TRUE,"Лист3"}</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iuuyyyyyyyyyyyyyyy" hidden="1">{#N/A,#N/A,TRUE,"Лист1";#N/A,#N/A,TRUE,"Лист2";#N/A,#N/A,TRUE,"Лист3"}</definedName>
    <definedName name="ojkjkhjgghfd" hidden="1">{#N/A,#N/A,TRUE,"Лист1";#N/A,#N/A,TRUE,"Лист2";#N/A,#N/A,TRUE,"Лист3"}</definedName>
    <definedName name="OLOIL">[0]!OLOIL</definedName>
    <definedName name="ooiumuhggc">[0]!ooiumuhggc</definedName>
    <definedName name="oopoooooooooooooooo" hidden="1">{#N/A,#N/A,TRUE,"Лист1";#N/A,#N/A,TRUE,"Лист2";#N/A,#N/A,TRUE,"Лист3"}</definedName>
    <definedName name="ORG" localSheetId="9">[11]Справочники!#REF!</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localSheetId="9" hidden="1">#REF!,#REF!,#REF!,#REF!,#REF!,#REF!,#REF!,#REF!</definedName>
    <definedName name="P1_ESO_PROT" hidden="1">#REF!,#REF!,#REF!,#REF!,#REF!,#REF!,#REF!,#REF!</definedName>
    <definedName name="P1_net" hidden="1">[16]База!$G$118:$G$123,[16]База!$G$125:$G$126,[16]База!$G$128:$G$131,[16]База!$G$133,[16]База!$G$135:$G$139,[16]База!$G$141,[16]База!$G$143:$G$145</definedName>
    <definedName name="P1_SBT_PROT" localSheetId="9" hidden="1">#REF!,#REF!,#REF!,#REF!,#REF!,#REF!,#REF!</definedName>
    <definedName name="P1_SBT_PROT" hidden="1">#REF!,#REF!,#REF!,#REF!,#REF!,#REF!,#REF!</definedName>
    <definedName name="P1_SC22" localSheetId="9" hidden="1">#REF!,#REF!,#REF!,#REF!,#REF!,#REF!</definedName>
    <definedName name="P1_SC22" hidden="1">#REF!,#REF!,#REF!,#REF!,#REF!,#REF!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localSheetId="9" hidden="1">#REF!,#REF!,#REF!,#REF!,#REF!,#REF!,#REF!</definedName>
    <definedName name="P1_SCOPE_CORR" hidden="1">#REF!,#REF!,#REF!,#REF!,#REF!,#REF!,#REF!</definedName>
    <definedName name="P1_SCOPE_DOP" localSheetId="9" hidden="1">#REF!,#REF!,#REF!,#REF!,#REF!,#REF!</definedName>
    <definedName name="P1_SCOPE_DOP" hidden="1">#REF!,#REF!,#REF!,#REF!,#REF!,#REF!</definedName>
    <definedName name="P1_SCOPE_F1_PRT" hidden="1">[16]База!$D$74:$E$84,[16]База!$D$71:$E$72,[16]База!$D$66:$E$69,[16]База!$D$61:$E$64</definedName>
    <definedName name="P1_SCOPE_F2_PRT" hidden="1">[16]База!$G$56,[16]База!$E$55:$E$56,[16]База!$F$55:$G$55,[16]База!$D$55</definedName>
    <definedName name="P1_SCOPE_FLOAD" localSheetId="9" hidden="1">#REF!,#REF!,#REF!,#REF!,#REF!,#REF!</definedName>
    <definedName name="P1_SCOPE_FLOAD" hidden="1">#REF!,#REF!,#REF!,#REF!,#REF!,#REF!</definedName>
    <definedName name="P1_SCOPE_FRML" localSheetId="9" hidden="1">#REF!,#REF!,#REF!,#REF!,#REF!,#REF!</definedName>
    <definedName name="P1_SCOPE_FRML" hidden="1">#REF!,#REF!,#REF!,#REF!,#REF!,#REF!</definedName>
    <definedName name="P1_SCOPE_FST7" localSheetId="9" hidden="1">#REF!,#REF!,#REF!,#REF!,#REF!,#REF!</definedName>
    <definedName name="P1_SCOPE_FST7" hidden="1">#REF!,#REF!,#REF!,#REF!,#REF!,#REF!</definedName>
    <definedName name="P1_SCOPE_FULL_LOAD" localSheetId="9" hidden="1">#REF!,#REF!,#REF!,#REF!,#REF!,#REF!</definedName>
    <definedName name="P1_SCOPE_FULL_LOAD" hidden="1">#REF!,#REF!,#REF!,#REF!,#REF!,#REF!</definedName>
    <definedName name="P1_SCOPE_IND" localSheetId="9" hidden="1">#REF!,#REF!,#REF!,#REF!,#REF!,#REF!</definedName>
    <definedName name="P1_SCOPE_IND" hidden="1">#REF!,#REF!,#REF!,#REF!,#REF!,#REF!</definedName>
    <definedName name="P1_SCOPE_IND2" localSheetId="9" hidden="1">#REF!,#REF!,#REF!,#REF!,#REF!</definedName>
    <definedName name="P1_SCOPE_IND2" hidden="1">#REF!,#REF!,#REF!,#REF!,#REF!</definedName>
    <definedName name="P1_SCOPE_NET_DATE" localSheetId="9" hidden="1">#REF!,#REF!,#REF!,#REF!</definedName>
    <definedName name="P1_SCOPE_NET_DATE" hidden="1">#REF!,#REF!,#REF!,#REF!</definedName>
    <definedName name="P1_SCOPE_NET_NVV" localSheetId="9" hidden="1">#REF!,#REF!,#REF!,#REF!,#REF!,#REF!,#REF!</definedName>
    <definedName name="P1_SCOPE_NET_NVV" hidden="1">#REF!,#REF!,#REF!,#REF!,#REF!,#REF!,#REF!</definedName>
    <definedName name="P1_SCOPE_NOTIND" localSheetId="9" hidden="1">#REF!,#REF!,#REF!,#REF!,#REF!,#REF!</definedName>
    <definedName name="P1_SCOPE_NOTIND" hidden="1">#REF!,#REF!,#REF!,#REF!,#REF!,#REF!</definedName>
    <definedName name="P1_SCOPE_NotInd2" localSheetId="9" hidden="1">#REF!,#REF!,#REF!,#REF!,#REF!,#REF!,#REF!</definedName>
    <definedName name="P1_SCOPE_NotInd2" hidden="1">#REF!,#REF!,#REF!,#REF!,#REF!,#REF!,#REF!</definedName>
    <definedName name="P1_SCOPE_NotInd3" localSheetId="9" hidden="1">#REF!,#REF!,#REF!,#REF!,#REF!,#REF!,#REF!</definedName>
    <definedName name="P1_SCOPE_NotInd3" hidden="1">#REF!,#REF!,#REF!,#REF!,#REF!,#REF!,#REF!</definedName>
    <definedName name="P1_SCOPE_NotInt" localSheetId="9" hidden="1">#REF!,#REF!,#REF!,#REF!,#REF!,#REF!</definedName>
    <definedName name="P1_SCOPE_NotInt" hidden="1">#REF!,#REF!,#REF!,#REF!,#REF!,#REF!</definedName>
    <definedName name="P1_SCOPE_PER_PRT" hidden="1">[16]База!$H$15:$H$19,[16]База!$H$21:$H$25,[16]База!$J$14:$J$25,[16]База!$K$15:$K$19,[16]База!$K$21:$K$25</definedName>
    <definedName name="P1_SCOPE_REGS" localSheetId="9" hidden="1">#REF!,#REF!,#REF!,#REF!,#REF!</definedName>
    <definedName name="P1_SCOPE_REGS" hidden="1">#REF!,#REF!,#REF!,#REF!,#REF!</definedName>
    <definedName name="P1_SCOPE_SAVE2" localSheetId="9" hidden="1">#REF!,#REF!,#REF!,#REF!,#REF!,#REF!,#REF!</definedName>
    <definedName name="P1_SCOPE_SAVE2" hidden="1">#REF!,#REF!,#REF!,#REF!,#REF!,#REF!,#REF!</definedName>
    <definedName name="P1_SCOPE_SV_LD" localSheetId="9" hidden="1">#REF!,#REF!,#REF!,#REF!,#REF!,#REF!,#REF!</definedName>
    <definedName name="P1_SCOPE_SV_LD" hidden="1">#REF!,#REF!,#REF!,#REF!,#REF!,#REF!,#REF!</definedName>
    <definedName name="P1_SCOPE_SV_LD1" localSheetId="9" hidden="1">#REF!,#REF!,#REF!,#REF!,#REF!,#REF!,#REF!</definedName>
    <definedName name="P1_SCOPE_SV_LD1" hidden="1">#REF!,#REF!,#REF!,#REF!,#REF!,#REF!,#REF!</definedName>
    <definedName name="P1_SCOPE_SV_PRT" localSheetId="9" hidden="1">#REF!,#REF!,#REF!,#REF!,#REF!,#REF!,#REF!</definedName>
    <definedName name="P1_SCOPE_SV_PRT" hidden="1">#REF!,#REF!,#REF!,#REF!,#REF!,#REF!,#REF!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localSheetId="9" hidden="1">#REF!,#REF!,#REF!,#REF!,#REF!,#REF!,#REF!</definedName>
    <definedName name="P1_SET_PROT" hidden="1">#REF!,#REF!,#REF!,#REF!,#REF!,#REF!,#REF!</definedName>
    <definedName name="P1_SET_PRT" localSheetId="9" hidden="1">#REF!,#REF!,#REF!,#REF!,#REF!,#REF!,#REF!</definedName>
    <definedName name="P1_SET_PRT" hidden="1">#REF!,#REF!,#REF!,#REF!,#REF!,#REF!,#REF!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localSheetId="9" hidden="1">#REF!,#REF!,#REF!,#REF!,#REF!,#REF!</definedName>
    <definedName name="P10_SCOPE_FULL_LOAD" hidden="1">#REF!,#REF!,#REF!,#REF!,#REF!,#REF!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localSheetId="9" hidden="1">#REF!,#REF!,#REF!,#REF!,#REF!</definedName>
    <definedName name="P11_SCOPE_FULL_LOAD" hidden="1">#REF!,#REF!,#REF!,#REF!,#REF!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localSheetId="9" hidden="1">#REF!,#REF!,#REF!,#REF!,#REF!,#REF!</definedName>
    <definedName name="P12_SCOPE_FULL_LOAD" hidden="1">#REF!,#REF!,#REF!,#REF!,#REF!,#REF!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localSheetId="9" hidden="1">#REF!,#REF!,#REF!,#REF!,#REF!,#REF!</definedName>
    <definedName name="P13_SCOPE_FULL_LOAD" hidden="1">#REF!,#REF!,#REF!,#REF!,#REF!,#REF!</definedName>
    <definedName name="P13_T1_Protect" hidden="1">[18]перекрестка!$F$114:$H$118,[18]перекрестка!$F$120:$H$124,[18]перекрестка!$F$127:$G$127,[18]перекрестка!$F$128:$H$132,[18]перекрестка!$F$133:$G$133</definedName>
    <definedName name="P14_SCOPE_FULL_LOAD" localSheetId="9" hidden="1">#REF!,#REF!,#REF!,#REF!,#REF!,#REF!</definedName>
    <definedName name="P14_SCOPE_FULL_LOAD" hidden="1">#REF!,#REF!,#REF!,#REF!,#REF!,#REF!</definedName>
    <definedName name="P14_T1_Protect" hidden="1">[18]перекрестка!$F$134:$H$138,[18]перекрестка!$F$140:$H$144,[18]перекрестка!$F$146:$H$150,[18]перекрестка!$F$152:$H$156,[18]перекрестка!$F$158:$H$162</definedName>
    <definedName name="P15_SCOPE_FULL_LOAD" localSheetId="9" hidden="1">#REF!,#REF!,#REF!,#REF!,#REF!,'6.2. Паспорт фин осв ввод'!P1_SCOPE_FULL_LOAD</definedName>
    <definedName name="P15_SCOPE_FULL_LOAD" hidden="1">#REF!,#REF!,#REF!,#REF!,#REF!,P1_SCOPE_FULL_LOAD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localSheetId="9" hidden="1">#REF!,#REF!,#REF!,#REF!,#REF!,#REF!,#REF!</definedName>
    <definedName name="P2_SC22" hidden="1">#REF!,#REF!,#REF!,#REF!,#REF!,#REF!,#REF!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localSheetId="9" hidden="1">#REF!,#REF!,#REF!,#REF!,#REF!,#REF!,#REF!,#REF!</definedName>
    <definedName name="P2_SCOPE_CORR" hidden="1">#REF!,#REF!,#REF!,#REF!,#REF!,#REF!,#REF!,#REF!</definedName>
    <definedName name="P2_SCOPE_F1_PRT" hidden="1">[16]База!$D$56:$E$59,[16]База!$D$34:$E$50,[16]База!$D$32:$E$32,[16]База!$D$23:$E$30</definedName>
    <definedName name="P2_SCOPE_F2_PRT" hidden="1">[16]База!$D$52:$G$54,[16]База!$C$21:$E$42,[16]База!$A$12:$E$12,[16]База!$C$8:$E$11</definedName>
    <definedName name="P2_SCOPE_FULL_LOAD" localSheetId="9" hidden="1">#REF!,#REF!,#REF!,#REF!,#REF!,#REF!</definedName>
    <definedName name="P2_SCOPE_FULL_LOAD" hidden="1">#REF!,#REF!,#REF!,#REF!,#REF!,#REF!</definedName>
    <definedName name="P2_SCOPE_IND" localSheetId="9" hidden="1">#REF!,#REF!,#REF!,#REF!,#REF!,#REF!</definedName>
    <definedName name="P2_SCOPE_IND" hidden="1">#REF!,#REF!,#REF!,#REF!,#REF!,#REF!</definedName>
    <definedName name="P2_SCOPE_IND2" localSheetId="9" hidden="1">#REF!,#REF!,#REF!,#REF!,#REF!</definedName>
    <definedName name="P2_SCOPE_IND2" hidden="1">#REF!,#REF!,#REF!,#REF!,#REF!</definedName>
    <definedName name="P2_SCOPE_NOTIND" localSheetId="9" hidden="1">#REF!,#REF!,#REF!,#REF!,#REF!,#REF!,#REF!</definedName>
    <definedName name="P2_SCOPE_NOTIND" hidden="1">#REF!,#REF!,#REF!,#REF!,#REF!,#REF!,#REF!</definedName>
    <definedName name="P2_SCOPE_NotInd2" localSheetId="9" hidden="1">#REF!,#REF!,#REF!,#REF!,#REF!,#REF!</definedName>
    <definedName name="P2_SCOPE_NotInd2" hidden="1">#REF!,#REF!,#REF!,#REF!,#REF!,#REF!</definedName>
    <definedName name="P2_SCOPE_NotInd3" localSheetId="9" hidden="1">#REF!,#REF!,#REF!,#REF!,#REF!,#REF!,#REF!</definedName>
    <definedName name="P2_SCOPE_NotInd3" hidden="1">#REF!,#REF!,#REF!,#REF!,#REF!,#REF!,#REF!</definedName>
    <definedName name="P2_SCOPE_NotInt" localSheetId="9" hidden="1">#REF!,#REF!,#REF!,#REF!,#REF!,#REF!,#REF!</definedName>
    <definedName name="P2_SCOPE_NotInt" hidden="1">#REF!,#REF!,#REF!,#REF!,#REF!,#REF!,#REF!</definedName>
    <definedName name="P2_SCOPE_PER_PRT" hidden="1">[16]База!$N$14:$N$25,[16]База!$N$27:$N$31,[16]База!$J$27:$K$31,[16]База!$F$27:$H$31,[16]База!$F$33:$H$37</definedName>
    <definedName name="P2_SCOPE_SAVE2" localSheetId="9" hidden="1">#REF!,#REF!,#REF!,#REF!,#REF!,#REF!</definedName>
    <definedName name="P2_SCOPE_SAVE2" hidden="1">#REF!,#REF!,#REF!,#REF!,#REF!,#REF!</definedName>
    <definedName name="P2_SCOPE_SV_PRT" localSheetId="9" hidden="1">#REF!,#REF!,#REF!,#REF!,#REF!,#REF!,#REF!</definedName>
    <definedName name="P2_SCOPE_SV_PRT" hidden="1">#REF!,#REF!,#REF!,#REF!,#REF!,#REF!,#REF!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localSheetId="9" hidden="1">#REF!,#REF!,#REF!,#REF!,#REF!,#REF!</definedName>
    <definedName name="P3_SC22" hidden="1">#REF!,#REF!,#REF!,#REF!,#REF!,#REF!</definedName>
    <definedName name="P3_SCOPE_F1_PRT" hidden="1">[16]База!$E$16:$E$17,[16]База!$C$4:$D$4,[16]База!$C$7:$E$10,[16]База!$A$11:$E$11</definedName>
    <definedName name="P3_SCOPE_FULL_LOAD" localSheetId="9" hidden="1">#REF!,#REF!,#REF!,#REF!,#REF!,#REF!</definedName>
    <definedName name="P3_SCOPE_FULL_LOAD" hidden="1">#REF!,#REF!,#REF!,#REF!,#REF!,#REF!</definedName>
    <definedName name="P3_SCOPE_IND" localSheetId="9" hidden="1">#REF!,#REF!,#REF!,#REF!,#REF!</definedName>
    <definedName name="P3_SCOPE_IND" hidden="1">#REF!,#REF!,#REF!,#REF!,#REF!</definedName>
    <definedName name="P3_SCOPE_IND2" localSheetId="9" hidden="1">#REF!,#REF!,#REF!,#REF!,#REF!</definedName>
    <definedName name="P3_SCOPE_IND2" hidden="1">#REF!,#REF!,#REF!,#REF!,#REF!</definedName>
    <definedName name="P3_SCOPE_NOTIND" localSheetId="9" hidden="1">#REF!,#REF!,#REF!,#REF!,#REF!,#REF!,#REF!</definedName>
    <definedName name="P3_SCOPE_NOTIND" hidden="1">#REF!,#REF!,#REF!,#REF!,#REF!,#REF!,#REF!</definedName>
    <definedName name="P3_SCOPE_NotInd2" localSheetId="9" hidden="1">#REF!,#REF!,#REF!,#REF!,#REF!,#REF!,#REF!</definedName>
    <definedName name="P3_SCOPE_NotInd2" hidden="1">#REF!,#REF!,#REF!,#REF!,#REF!,#REF!,#REF!</definedName>
    <definedName name="P3_SCOPE_NotInt" localSheetId="9" hidden="1">#REF!,#REF!,#REF!,#REF!,#REF!,#REF!</definedName>
    <definedName name="P3_SCOPE_NotInt" hidden="1">#REF!,#REF!,#REF!,#REF!,#REF!,#REF!</definedName>
    <definedName name="P3_SCOPE_PER_PRT" hidden="1">[16]База!$J$33:$K$37,[16]База!$N$33:$N$37,[16]База!$F$39:$H$43,[16]База!$J$39:$K$43,[16]База!$N$39:$N$43</definedName>
    <definedName name="P3_SCOPE_SV_PRT" localSheetId="9" hidden="1">#REF!,#REF!,#REF!,#REF!,#REF!,#REF!,#REF!</definedName>
    <definedName name="P3_SCOPE_SV_PRT" hidden="1">#REF!,#REF!,#REF!,#REF!,#REF!,#REF!,#REF!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localSheetId="9" hidden="1">#REF!,#REF!,#REF!,#REF!,#REF!,#REF!</definedName>
    <definedName name="P4_SCOPE_FULL_LOAD" hidden="1">#REF!,#REF!,#REF!,#REF!,#REF!,#REF!</definedName>
    <definedName name="P4_SCOPE_IND" localSheetId="9" hidden="1">#REF!,#REF!,#REF!,#REF!,#REF!</definedName>
    <definedName name="P4_SCOPE_IND" hidden="1">#REF!,#REF!,#REF!,#REF!,#REF!</definedName>
    <definedName name="P4_SCOPE_IND2" localSheetId="9" hidden="1">#REF!,#REF!,#REF!,#REF!,#REF!,#REF!</definedName>
    <definedName name="P4_SCOPE_IND2" hidden="1">#REF!,#REF!,#REF!,#REF!,#REF!,#REF!</definedName>
    <definedName name="P4_SCOPE_NOTIND" localSheetId="9" hidden="1">#REF!,#REF!,#REF!,#REF!,#REF!,#REF!,#REF!</definedName>
    <definedName name="P4_SCOPE_NOTIND" hidden="1">#REF!,#REF!,#REF!,#REF!,#REF!,#REF!,#REF!</definedName>
    <definedName name="P4_SCOPE_NotInd2" localSheetId="9" hidden="1">#REF!,#REF!,#REF!,#REF!,#REF!,#REF!,#REF!</definedName>
    <definedName name="P4_SCOPE_NotInd2" hidden="1">#REF!,#REF!,#REF!,#REF!,#REF!,#REF!,#REF!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9" hidden="1">#REF!,#REF!,#REF!,#REF!,#REF!,#REF!</definedName>
    <definedName name="P5_SCOPE_FULL_LOAD" hidden="1">#REF!,#REF!,#REF!,#REF!,#REF!,#REF!</definedName>
    <definedName name="P5_SCOPE_NOTIND" localSheetId="9" hidden="1">#REF!,#REF!,#REF!,#REF!,#REF!,#REF!,#REF!</definedName>
    <definedName name="P5_SCOPE_NOTIND" hidden="1">#REF!,#REF!,#REF!,#REF!,#REF!,#REF!,#REF!</definedName>
    <definedName name="P5_SCOPE_NotInd2" localSheetId="9" hidden="1">#REF!,#REF!,#REF!,#REF!,#REF!,#REF!,#REF!</definedName>
    <definedName name="P5_SCOPE_NotInd2" hidden="1">#REF!,#REF!,#REF!,#REF!,#REF!,#REF!,#REF!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9" hidden="1">#REF!,#REF!,#REF!,#REF!,#REF!,#REF!</definedName>
    <definedName name="P6_SCOPE_FULL_LOAD" hidden="1">#REF!,#REF!,#REF!,#REF!,#REF!,#REF!</definedName>
    <definedName name="P6_SCOPE_NOTIND" localSheetId="9" hidden="1">#REF!,#REF!,#REF!,#REF!,#REF!,#REF!,#REF!</definedName>
    <definedName name="P6_SCOPE_NOTIND" hidden="1">#REF!,#REF!,#REF!,#REF!,#REF!,#REF!,#REF!</definedName>
    <definedName name="P6_SCOPE_NotInd2" localSheetId="9" hidden="1">#REF!,#REF!,#REF!,#REF!,#REF!,#REF!,#REF!</definedName>
    <definedName name="P6_SCOPE_NotInd2" hidden="1">#REF!,#REF!,#REF!,#REF!,#REF!,#REF!,#REF!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'[13]28'!$D$256:$I$258,'[13]28'!$D$262:$I$264,'[13]28'!$D$271:$I$273,'[13]28'!$D$276:$I$278,'[13]28'!$D$282:$I$284,'[13]28'!$D$288:$I$291,'[13]28'!$D$11:$I$13,P1_T28?axis?R?ПЭ</definedName>
    <definedName name="P6_T28?axis?R?ПЭ?">'[13]28'!$B$256:$B$258,'[13]28'!$B$262:$B$264,'[13]28'!$B$271:$B$273,'[13]28'!$B$276:$B$278,'[13]28'!$B$282:$B$284,'[13]28'!$B$288:$B$291,'[13]28'!$B$11:$B$13,P1_T28?axis?R?ПЭ?</definedName>
    <definedName name="P6_T28_Protection">'[13]28'!$B$28:$B$30,'[13]28'!$B$37:$B$39,'[13]28'!$B$42:$B$44,'[13]28'!$B$48:$B$50,'[13]28'!$B$54:$B$56,'[13]28'!$B$63:$B$65,'[13]28'!$G$210:$H$212,'[13]28'!$D$11:$E$13</definedName>
    <definedName name="P7_SCOPE_FULL_LOAD" localSheetId="9" hidden="1">#REF!,#REF!,#REF!,#REF!,#REF!,#REF!</definedName>
    <definedName name="P7_SCOPE_FULL_LOAD" hidden="1">#REF!,#REF!,#REF!,#REF!,#REF!,#REF!</definedName>
    <definedName name="P7_SCOPE_NOTIND" localSheetId="9" hidden="1">#REF!,#REF!,#REF!,#REF!,#REF!,#REF!</definedName>
    <definedName name="P7_SCOPE_NOTIND" hidden="1">#REF!,#REF!,#REF!,#REF!,#REF!,#REF!</definedName>
    <definedName name="P7_SCOPE_NotInd2" localSheetId="9" hidden="1">#REF!,#REF!,#REF!,#REF!,#REF!,'6.2. Паспорт фин осв ввод'!P1_SCOPE_NotInd2,'6.2. Паспорт фин осв ввод'!P2_SCOPE_NotInd2,'6.2. Паспорт фин осв ввод'!P3_SCOPE_NotInd2</definedName>
    <definedName name="P7_SCOPE_NotInd2" hidden="1">#REF!,#REF!,#REF!,#REF!,#REF!,P1_SCOPE_NotInd2,P2_SCOPE_NotInd2,P3_SCOPE_NotInd2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localSheetId="9" hidden="1">#REF!,#REF!,#REF!,#REF!,#REF!,#REF!</definedName>
    <definedName name="P8_SCOPE_FULL_LOAD" hidden="1">#REF!,#REF!,#REF!,#REF!,#REF!,#REF!</definedName>
    <definedName name="P8_SCOPE_NOTIND" localSheetId="9" hidden="1">#REF!,#REF!,#REF!,#REF!,#REF!,#REF!</definedName>
    <definedName name="P8_SCOPE_NOTIND" hidden="1">#REF!,#REF!,#REF!,#REF!,#REF!,#REF!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localSheetId="9" hidden="1">#REF!,#REF!,#REF!,#REF!,#REF!,#REF!</definedName>
    <definedName name="P9_SCOPE_FULL_LOAD" hidden="1">#REF!,#REF!,#REF!,#REF!,#REF!,#REF!</definedName>
    <definedName name="P9_SCOPE_NotInd" localSheetId="9" hidden="1">#REF!,'6.2.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definedName>
    <definedName name="P9_SCOPE_NotInd" hidden="1">#REF!,P1_SCOPE_NOTIND,P2_SCOPE_NOTIND,P3_SCOPE_NOTIND,P4_SCOPE_NOTIND,P5_SCOPE_NOTIND,P6_SCOPE_NOTIND,P7_SCOPE_NOTIND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[0]!poiuyfrts</definedName>
    <definedName name="popiiiiiiiiiiiiiiiiiii" hidden="1">{#N/A,#N/A,TRUE,"Лист1";#N/A,#N/A,TRUE,"Лист2";#N/A,#N/A,TRUE,"Лист3"}</definedName>
    <definedName name="popiopoiioj">[0]!popiopoiioj</definedName>
    <definedName name="popipuiouiguyg">[0]!popipuiouiguyg</definedName>
    <definedName name="PostEE">[5]Параметры!$B$7</definedName>
    <definedName name="PostEEList">[5]Лист!$A$60</definedName>
    <definedName name="PostTE">[5]Лист!$B$281</definedName>
    <definedName name="PostTEList">[5]Лист!$A$280</definedName>
    <definedName name="ProchPotrEE">[5]Параметры!$B$11</definedName>
    <definedName name="ProchPotrEEList">[5]Лист!$A$180</definedName>
    <definedName name="ProchPotrTE">[5]Лист!$B$331</definedName>
    <definedName name="ProchPotrTEList">[5]Лист!$A$330</definedName>
    <definedName name="Project">[21]Списки!$B$2:$B$21</definedName>
    <definedName name="Q">[0]!Q</definedName>
    <definedName name="qq">[0]!qq</definedName>
    <definedName name="qqq" hidden="1">{#N/A,#N/A,TRUE,"Выработка"}</definedName>
    <definedName name="qqqq">[0]!qqqq</definedName>
    <definedName name="qr110to10" localSheetId="9">'[22]баланс квадраты ПЭС'!#REF!</definedName>
    <definedName name="qr110to10">'[22]баланс квадраты ПЭС'!#REF!</definedName>
    <definedName name="qr110to35" localSheetId="9">'[22]баланс квадраты ПЭС'!#REF!</definedName>
    <definedName name="qr110to35">'[22]баланс квадраты ПЭС'!#REF!</definedName>
    <definedName name="qr220to10_2" localSheetId="9">'[22]баланс квадраты ПЭС'!#REF!</definedName>
    <definedName name="qr220to10_2">'[22]баланс квадраты ПЭС'!#REF!</definedName>
    <definedName name="qr220to110" localSheetId="9">'[22]баланс квадраты ПЭС'!#REF!</definedName>
    <definedName name="qr220to110">'[22]баланс квадраты ПЭС'!#REF!</definedName>
    <definedName name="qr220to35" localSheetId="9">'[22]баланс квадраты ПЭС'!#REF!</definedName>
    <definedName name="qr220to35">'[22]баланс квадраты ПЭС'!#REF!</definedName>
    <definedName name="qr35to10" localSheetId="9">'[22]баланс квадраты ПЭС'!#REF!</definedName>
    <definedName name="qr35to10">'[22]баланс квадраты ПЭС'!#REF!</definedName>
    <definedName name="Razd1End" localSheetId="9">#REF!</definedName>
    <definedName name="Razd1End">#REF!</definedName>
    <definedName name="Razd1Start" localSheetId="9">#REF!</definedName>
    <definedName name="Razd1Start">#REF!</definedName>
    <definedName name="Razd2End" localSheetId="9">#REF!</definedName>
    <definedName name="Razd2End">#REF!</definedName>
    <definedName name="Razd2Start" localSheetId="9">#REF!</definedName>
    <definedName name="Razd2Start">#REF!</definedName>
    <definedName name="Razd3Start" localSheetId="9">#REF!</definedName>
    <definedName name="Razd3Start">#REF!</definedName>
    <definedName name="Razd4End" localSheetId="9">#REF!</definedName>
    <definedName name="Razd4End">#REF!</definedName>
    <definedName name="Razd4Start" localSheetId="9">#REF!</definedName>
    <definedName name="Razd4Start">#REF!</definedName>
    <definedName name="Razd5End" localSheetId="9">#REF!</definedName>
    <definedName name="Razd5End">#REF!</definedName>
    <definedName name="Razd5Start" localSheetId="9">#REF!</definedName>
    <definedName name="Razd5Start">#REF!</definedName>
    <definedName name="Razd6End" localSheetId="9">#REF!</definedName>
    <definedName name="Razd6End">#REF!</definedName>
    <definedName name="Razd6Start" localSheetId="9">#REF!</definedName>
    <definedName name="Razd6Start">#REF!</definedName>
    <definedName name="Razd7End" localSheetId="9">#REF!</definedName>
    <definedName name="Razd7End">#REF!</definedName>
    <definedName name="Razd7Start" localSheetId="9">#REF!</definedName>
    <definedName name="Razd7Start">#REF!</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IONS">[16]База!$C$6:$C$89</definedName>
    <definedName name="rererrrrrrrrrrrrrrrr">[0]!rererrrrrrrrrrrrrrrr</definedName>
    <definedName name="rerrrr">[0]!rerrrr</definedName>
    <definedName name="rerttryu" hidden="1">{#N/A,#N/A,TRUE,"Лист1";#N/A,#N/A,TRUE,"Лист2";#N/A,#N/A,TRUE,"Лист3"}</definedName>
    <definedName name="retruiyi">[0]!retruiyi</definedName>
    <definedName name="retytttttttttttttttttt">[0]!retytttttttttttttttttt</definedName>
    <definedName name="rgk">[16]База!$G$214:$G$217,[16]База!$G$219:$G$224,[16]База!$G$226,[16]База!$G$228,[16]База!$G$230,[16]База!$G$232,[16]База!$G$197:$G$212</definedName>
    <definedName name="rhfgfh">[0]!rhfgfh</definedName>
    <definedName name="rr">#N/A</definedName>
    <definedName name="rrr">[23]Справочники!$B$23:$B$26</definedName>
    <definedName name="rrtdrdrdsf" hidden="1">{#N/A,#N/A,TRUE,"Лист1";#N/A,#N/A,TRUE,"Лист2";#N/A,#N/A,TRUE,"Лист3"}</definedName>
    <definedName name="rrtget6">#N/A</definedName>
    <definedName name="rsk_list">'[24]Служебный лист'!$B$21:$B$31</definedName>
    <definedName name="rt">[0]!rt</definedName>
    <definedName name="rtttttttt">[0]!rtttttttt</definedName>
    <definedName name="rtyuiuy">[0]!rtyuiuy</definedName>
    <definedName name="RYUKU">[0]!RYUKU</definedName>
    <definedName name="s" localSheetId="9">#REF!</definedName>
    <definedName name="s">#REF!</definedName>
    <definedName name="S1_" localSheetId="9">#REF!</definedName>
    <definedName name="S1_">#REF!</definedName>
    <definedName name="S10_" localSheetId="9">#REF!</definedName>
    <definedName name="S10_">#REF!</definedName>
    <definedName name="S11_" localSheetId="9">#REF!</definedName>
    <definedName name="S11_">#REF!</definedName>
    <definedName name="S12_" localSheetId="9">#REF!</definedName>
    <definedName name="S12_">#REF!</definedName>
    <definedName name="S13_" localSheetId="9">#REF!</definedName>
    <definedName name="S13_">#REF!</definedName>
    <definedName name="S14_" localSheetId="9">#REF!</definedName>
    <definedName name="S14_">#REF!</definedName>
    <definedName name="S15_" localSheetId="9">#REF!</definedName>
    <definedName name="S15_">#REF!</definedName>
    <definedName name="S16_" localSheetId="9">#REF!</definedName>
    <definedName name="S16_">#REF!</definedName>
    <definedName name="S17_" localSheetId="9">#REF!</definedName>
    <definedName name="S17_">#REF!</definedName>
    <definedName name="S18_" localSheetId="9">#REF!</definedName>
    <definedName name="S18_">#REF!</definedName>
    <definedName name="S19_" localSheetId="9">#REF!</definedName>
    <definedName name="S19_">#REF!</definedName>
    <definedName name="S2_" localSheetId="9">#REF!</definedName>
    <definedName name="S2_">#REF!</definedName>
    <definedName name="S20_" localSheetId="9">#REF!</definedName>
    <definedName name="S20_">#REF!</definedName>
    <definedName name="S3_" localSheetId="9">#REF!</definedName>
    <definedName name="S3_">#REF!</definedName>
    <definedName name="S4_" localSheetId="9">#REF!</definedName>
    <definedName name="S4_">#REF!</definedName>
    <definedName name="S5_" localSheetId="9">#REF!</definedName>
    <definedName name="S5_">#REF!</definedName>
    <definedName name="S6_" localSheetId="9">#REF!</definedName>
    <definedName name="S6_">#REF!</definedName>
    <definedName name="S7_" localSheetId="9">#REF!</definedName>
    <definedName name="S7_">#REF!</definedName>
    <definedName name="S8_" localSheetId="9">#REF!</definedName>
    <definedName name="S8_">#REF!</definedName>
    <definedName name="S9_" localSheetId="9">#REF!</definedName>
    <definedName name="S9_">#REF!</definedName>
    <definedName name="sadfsd">[25]t_настройки!$I$88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 localSheetId="9">#REF!</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 localSheetId="9">#REF!</definedName>
    <definedName name="SCOPE_2">#REF!</definedName>
    <definedName name="SCOPE_2_1" localSheetId="9">#REF!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 localSheetId="9">#REF!,#REF!,#REF!,#REF!,#REF!,'6.2. Паспорт фин осв ввод'!P1_SCOPE_CORR,'6.2. Паспорт фин осв ввод'!P2_SCOPE_CORR</definedName>
    <definedName name="SCOPE_CORR">#REF!,#REF!,#REF!,#REF!,#REF!,P1_SCOPE_CORR,P2_SCOPE_CORR</definedName>
    <definedName name="SCOPE_CPR" localSheetId="9">#REF!</definedName>
    <definedName name="SCOPE_CPR">#REF!</definedName>
    <definedName name="SCOPE_DOP" localSheetId="9">#REF!,'6.2. Паспорт фин осв ввод'!P1_SCOPE_DOP</definedName>
    <definedName name="SCOPE_DOP">#REF!,P1_SCOPE_DOP</definedName>
    <definedName name="SCOPE_DOP2" localSheetId="9">#REF!,#REF!,#REF!,#REF!,#REF!,#REF!</definedName>
    <definedName name="SCOPE_DOP2">#REF!,#REF!,#REF!,#REF!,#REF!,#REF!</definedName>
    <definedName name="SCOPE_DOP3" localSheetId="9">#REF!,#REF!,#REF!,#REF!,#REF!,#REF!</definedName>
    <definedName name="SCOPE_DOP3">#REF!,#REF!,#REF!,#REF!,#REF!,#REF!</definedName>
    <definedName name="SCOPE_F1_PRT">[19]База!$D$86:$E$95,P1_SCOPE_F1_PRT,P2_SCOPE_F1_PRT,P3_SCOPE_F1_PRT,P4_SCOPE_F1_PRT</definedName>
    <definedName name="SCOPE_F2_PRT">[19]База!$C$5:$D$5,[19]База!$C$52:$C$57,[19]База!$D$57:$G$57,P1_SCOPE_F2_PRT,P2_SCOPE_F2_PRT</definedName>
    <definedName name="SCOPE_FST7" localSheetId="9">#REF!,#REF!,#REF!,#REF!,'6.2. Паспорт фин осв ввод'!P1_SCOPE_FST7</definedName>
    <definedName name="SCOPE_FST7">#REF!,#REF!,#REF!,#REF!,P1_SCOPE_FST7</definedName>
    <definedName name="SCOPE_FULL_LOAD">P16_SCOPE_FULL_LOAD,P17_SCOPE_FULL_LOAD</definedName>
    <definedName name="SCOPE_IND" localSheetId="9">#REF!,#REF!,'6.2. Паспорт фин осв ввод'!P1_SCOPE_IND,'6.2. Паспорт фин осв ввод'!P2_SCOPE_IND,'6.2. Паспорт фин осв ввод'!P3_SCOPE_IND,'6.2. Паспорт фин осв ввод'!P4_SCOPE_IND</definedName>
    <definedName name="SCOPE_IND">#REF!,#REF!,P1_SCOPE_IND,P2_SCOPE_IND,P3_SCOPE_IND,P4_SCOPE_IND</definedName>
    <definedName name="SCOPE_IND2" localSheetId="9">#REF!,#REF!,#REF!,'6.2. Паспорт фин осв ввод'!P1_SCOPE_IND2,'6.2. Паспорт фин осв ввод'!P2_SCOPE_IND2,'6.2. Паспорт фин осв ввод'!P3_SCOPE_IND2,'6.2. Паспорт фин осв ввод'!P4_SCOPE_IND2</definedName>
    <definedName name="SCOPE_IND2">#REF!,#REF!,#REF!,P1_SCOPE_IND2,P2_SCOPE_IND2,P3_SCOPE_IND2,P4_SCOPE_IND2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P1_SCOPE_NOTIND,P2_SCOPE_NOTIND,P3_SCOPE_NOTIND,P4_SCOPE_NOTIND,P5_SCOPE_NOTIND,P6_SCOPE_NOTIND,P7_SCOPE_NOTIND,P8_SCOPE_NOTIND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2">P4_SCOPE_NotInd2,P5_SCOPE_NotInd2,P6_SCOPE_NotInd2,P7_SCOPE_NotInd2</definedName>
    <definedName name="SCOPE_NotInd3" localSheetId="9">#REF!,#REF!,#REF!,'6.2. Паспорт фин осв ввод'!P1_SCOPE_NotInd3,'6.2. Паспорт фин осв ввод'!P2_SCOPE_NotInd3</definedName>
    <definedName name="SCOPE_NotInd3">#REF!,#REF!,#REF!,P1_SCOPE_NotInd3,P2_SCOPE_NotInd3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 localSheetId="9">#REF!,#REF!,#REF!,#REF!,#REF!,'6.2. Паспорт фин осв ввод'!P1_SCOPE_SAVE2,'6.2. Паспорт фин осв ввод'!P2_SCOPE_SAVE2</definedName>
    <definedName name="SCOPE_SAVE2">#REF!,#REF!,#REF!,#REF!,#REF!,P1_SCOPE_SAVE2,P2_SCOPE_SAVE2</definedName>
    <definedName name="SCOPE_SPR_PRT">[16]База!$D$21:$J$22,[16]База!$E$13:$I$14,[16]База!$F$27:$H$28</definedName>
    <definedName name="SCOPE_SS" localSheetId="9">#REF!,#REF!,#REF!,#REF!,#REF!,#REF!</definedName>
    <definedName name="SCOPE_SS">#REF!,#REF!,#REF!,#REF!,#REF!,#REF!</definedName>
    <definedName name="SCOPE_SS2" localSheetId="9">#REF!</definedName>
    <definedName name="SCOPE_SS2">#REF!</definedName>
    <definedName name="SCOPE_SV_LD1" localSheetId="9">#REF!,#REF!,#REF!,#REF!,#REF!,'6.2. Паспорт фин осв ввод'!P1_SCOPE_SV_LD1</definedName>
    <definedName name="SCOPE_SV_LD1">#REF!,#REF!,#REF!,#REF!,#REF!,P1_SCOPE_SV_LD1</definedName>
    <definedName name="SCOPE_SV_LD2" localSheetId="9">#REF!</definedName>
    <definedName name="SCOPE_SV_LD2">#REF!</definedName>
    <definedName name="SCOPE_SV_PRT" localSheetId="9">'6.2. Паспорт фин осв ввод'!P1_SCOPE_SV_PRT,'6.2. Паспорт фин осв ввод'!P2_SCOPE_SV_PRT,'6.2. Паспорт фин осв ввод'!P3_SCOPE_SV_PRT</definedName>
    <definedName name="SCOPE_SV_PRT">P1_SCOPE_SV_PRT,P2_SCOPE_SV_PRT,P3_SCOPE_SV_PRT</definedName>
    <definedName name="SCOPE_TP">[16]База!$L$12:$L$23,[16]База!$L$5:$L$8</definedName>
    <definedName name="sdf" localSheetId="9">#REF!</definedName>
    <definedName name="sdf">#REF!</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fdfdghfj">[0]!sfdfdghfj</definedName>
    <definedName name="sfdfghfghj">[0]!sfdfghfghj</definedName>
    <definedName name="sfdgfdghj">[0]!sfdgfdghj</definedName>
    <definedName name="Sheet2?prefix?">"H"</definedName>
    <definedName name="SKQnt">[5]Параметры!$B$4</definedName>
    <definedName name="SmetaList" localSheetId="9">[26]Лист!#REF!</definedName>
    <definedName name="SmetaList">[26]Лист!#REF!</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_" localSheetId="9">#REF!</definedName>
    <definedName name="T1_">#REF!</definedName>
    <definedName name="T1_Protect">P15_T1_Protect,P16_T1_Protect,P17_T1_Protect,P18_T1_Protect,P19_T1_Protect</definedName>
    <definedName name="T11?Data">#N/A</definedName>
    <definedName name="T15?Columns" localSheetId="9">#REF!</definedName>
    <definedName name="T15?Columns">#REF!</definedName>
    <definedName name="T15?ItemComments" localSheetId="9">#REF!</definedName>
    <definedName name="T15?ItemComments">#REF!</definedName>
    <definedName name="T15?Items" localSheetId="9">#REF!</definedName>
    <definedName name="T15?Items">#REF!</definedName>
    <definedName name="T15?Scope" localSheetId="9">#REF!</definedName>
    <definedName name="T15?Scope">#REF!</definedName>
    <definedName name="T15?ВРАС" localSheetId="9">#REF!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'[13]29'!$O$18:$O$25,P1_T17?unit?РУБ.ГКАЛ,P2_T17?unit?РУБ.ГКАЛ</definedName>
    <definedName name="T17?unit?ТГКАЛ">'[13]29'!$P$18:$P$25,P1_T17?unit?ТГКАЛ,P2_T17?unit?ТГКАЛ</definedName>
    <definedName name="T17?unit?ТРУБ.ГКАЛЧ.МЕС">'[13]29'!$L$26:$L$33,'[13]29'!$O$26:$O$33,'[13]29'!$F$52:$F$59,'[13]29'!$I$52:$I$59,'[13]29'!$L$52:$L$59,'[13]29'!$O$52:$O$59,'[13]29'!$F$26:$F$33,'[13]29'!$I$26:$I$33</definedName>
    <definedName name="T17_Protect" localSheetId="9">#REF!,#REF!,P1_T17_Protect</definedName>
    <definedName name="T17_Protect">#REF!,#REF!,P1_T17_Protect</definedName>
    <definedName name="T17_Protection">P2_T17_Protection,P3_T17_Protection,P4_T17_Protection,P5_T17_Protection,P6_T17_Protection</definedName>
    <definedName name="T18.1?Data" localSheetId="9">P1_T18.1?Data,P2_T18.1?Data</definedName>
    <definedName name="T18.1?Data">P1_T18.1?Data,P2_T18.1?Data</definedName>
    <definedName name="T18.2?item_ext?СБЫТ" localSheetId="9">'[18]18.2'!#REF!,'[18]18.2'!#REF!</definedName>
    <definedName name="T18.2?item_ext?СБЫТ">'[18]18.2'!#REF!,'[18]18.2'!#REF!</definedName>
    <definedName name="T18.2?ВРАС">'[18]18.2'!$B$34:$B$36,'[18]18.2'!$B$28:$B$30</definedName>
    <definedName name="T18.2_Protect">'[18]18.2'!$F$56:$J$57,'[18]18.2'!$F$60:$J$60,'[18]18.2'!$F$62:$J$65,'[18]18.2'!$F$6:$J$8,P1_T18.2_Protect</definedName>
    <definedName name="T19.1.1?Data" localSheetId="9">P1_T19.1.1?Data,P2_T19.1.1?Data</definedName>
    <definedName name="T19.1.1?Data">P1_T19.1.1?Data,P2_T19.1.1?Data</definedName>
    <definedName name="T19.1.2?Data" localSheetId="9">P1_T19.1.2?Data,P2_T19.1.2?Data</definedName>
    <definedName name="T19.1.2?Data">P1_T19.1.2?Data,P2_T19.1.2?Data</definedName>
    <definedName name="T19.2?Data" localSheetId="9">P1_T19.2?Data,P2_T19.2?Data</definedName>
    <definedName name="T19.2?Data">P1_T19.2?Data,P2_T19.2?Data</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 localSheetId="9">#REF!</definedName>
    <definedName name="T2_">#REF!</definedName>
    <definedName name="T20?unit?МКВТЧ">'[13]20'!$C$13:$M$13,'[13]20'!$C$15:$M$19,'[13]20'!$C$8:$M$11</definedName>
    <definedName name="T20_Protect">'[18]20'!$E$13:$I$20,'[18]20'!$E$9:$I$10</definedName>
    <definedName name="T20_Protection">'[13]20'!$E$8:$H$11,P1_T20_Protection</definedName>
    <definedName name="T21.2.1?Data" localSheetId="9">P1_T21.2.1?Data,P2_T21.2.1?Data</definedName>
    <definedName name="T21.2.1?Data">P1_T21.2.1?Data,P2_T21.2.1?Data</definedName>
    <definedName name="T21.2.2?Data" localSheetId="9">P1_T21.2.2?Data,P2_T21.2.2?Data</definedName>
    <definedName name="T21.2.2?Data">P1_T21.2.2?Data,P2_T21.2.2?Data</definedName>
    <definedName name="T21.3?Columns" localSheetId="9">#REF!</definedName>
    <definedName name="T21.3?Columns">#REF!</definedName>
    <definedName name="T21.3?item_ext?СБЫТ" localSheetId="9">#REF!,#REF!</definedName>
    <definedName name="T21.3?item_ext?СБЫТ">#REF!,#REF!</definedName>
    <definedName name="T21.3?ItemComments" localSheetId="9">#REF!</definedName>
    <definedName name="T21.3?ItemComments">#REF!</definedName>
    <definedName name="T21.3?Items" localSheetId="9">#REF!</definedName>
    <definedName name="T21.3?Items">#REF!</definedName>
    <definedName name="T21.3?Scope" localSheetId="9">#REF!</definedName>
    <definedName name="T21.3?Scope">#REF!</definedName>
    <definedName name="T21.3?ВРАС" localSheetId="9">#REF!,#REF!</definedName>
    <definedName name="T21.3?ВРАС">#REF!,#REF!</definedName>
    <definedName name="T21.3_Protect" localSheetId="9">#REF!,#REF!,#REF!,#REF!,#REF!,#REF!,#REF!</definedName>
    <definedName name="T21.3_Protect">#REF!,#REF!,#REF!,#REF!,#REF!,#REF!,#REF!</definedName>
    <definedName name="T21.4?Data" localSheetId="9">P1_T21.4?Data,P2_T21.4?Data</definedName>
    <definedName name="T21.4?Data">P1_T21.4?Data,P2_T21.4?Data</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 localSheetId="9">P1_T28.3?unit?РУБ.ГКАЛ,P2_T28.3?unit?РУБ.ГКАЛ</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Data">'[13]28'!$D$190:$E$213,'[13]28'!$G$164:$H$187,'[13]28'!$D$164:$E$187,'[13]28'!$D$138:$I$161,'[13]28'!$D$8:$I$109,'[13]28'!$D$112:$I$135,P1_T28?Data</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 localSheetId="9">P1_T29?item_ext?1СТ</definedName>
    <definedName name="T29?item_ext?1СТ">P1_T29?item_ext?1СТ</definedName>
    <definedName name="T29?item_ext?2СТ.М" localSheetId="9">P1_T29?item_ext?2СТ.М</definedName>
    <definedName name="T29?item_ext?2СТ.М">P1_T29?item_ext?2СТ.М</definedName>
    <definedName name="T29?item_ext?2СТ.Э" localSheetId="9">P1_T29?item_ext?2СТ.Э</definedName>
    <definedName name="T29?item_ext?2СТ.Э">P1_T29?item_ext?2СТ.Э</definedName>
    <definedName name="T29?L10" localSheetId="9">P1_T29?L10</definedName>
    <definedName name="T29?L10">P1_T29?L10</definedName>
    <definedName name="T4_Protect">'[18]4'!$AA$24:$AD$28,'[18]4'!$G$11:$J$17,P1_T4_Protect,P2_T4_Protect</definedName>
    <definedName name="T6_Protect">'[18]6'!$B$28:$B$37,'[18]6'!$D$28:$H$37,'[18]6'!$J$28:$N$37,'[18]6'!$D$39:$H$41,'[18]6'!$J$39:$N$41,'[18]6'!$B$46:$B$55,P1_T6_Protect</definedName>
    <definedName name="T7?Data">#N/A</definedName>
    <definedName name="Tab" localSheetId="9">[27]FES!#REF!</definedName>
    <definedName name="Tab">[27]FES!#REF!</definedName>
    <definedName name="TARGET">[28]TEHSHEET!$I$42:$I$45</definedName>
    <definedName name="targets">'[24]Служебный лист'!$B$34:$B$48</definedName>
    <definedName name="tavrich">[14]таврическая!$A$4:$G$31</definedName>
    <definedName name="TESList">[5]Лист!$A$220</definedName>
    <definedName name="TESQnt">[5]Лист!$B$221</definedName>
    <definedName name="tfggggggggggggggg">[0]!tfggggggggggggggg</definedName>
    <definedName name="tfhgfhvfv">[0]!tfhgfhvfv</definedName>
    <definedName name="tfjhgjk">[0]!tfjhgjk</definedName>
    <definedName name="TP2.1_Protect">'[18]P2.1'!$F$28:$G$37,'[18]P2.1'!$F$40:$G$43,'[18]P2.1'!$F$7:$G$26</definedName>
    <definedName name="trffffffffffffffffffffff">[0]!trffffffffffffffffffffff</definedName>
    <definedName name="trfgffffffffffff">[0]!trfgffffffffffff</definedName>
    <definedName name="trfgffffffffffffffffff" hidden="1">{#N/A,#N/A,TRUE,"Лист1";#N/A,#N/A,TRUE,"Лист2";#N/A,#N/A,TRUE,"Лист3"}</definedName>
    <definedName name="trtfffffffffffffffff">[0]!trtfffffffffffffffff</definedName>
    <definedName name="trttttttttttttttttttt" hidden="1">{#N/A,#N/A,TRUE,"Лист1";#N/A,#N/A,TRUE,"Лист2";#N/A,#N/A,TRUE,"Лист3"}</definedName>
    <definedName name="trtyyyyyyyyyyyyyyyy">[0]!trtyyyyyyyyyyyyyyyy</definedName>
    <definedName name="trygy">[0]!trygy</definedName>
    <definedName name="trytuy">[0]!trytuy</definedName>
    <definedName name="tryyyu">[0]!tryyyu</definedName>
    <definedName name="TUList">[5]Лист!$A$210</definedName>
    <definedName name="TUQnt">[5]Лист!$B$211</definedName>
    <definedName name="ty" localSheetId="9">[2]FES!#REF!</definedName>
    <definedName name="ty">[2]FES!#REF!</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jhhhhhhhhhhhhh" hidden="1">{#N/A,#N/A,TRUE,"Лист1";#N/A,#N/A,TRUE,"Лист2";#N/A,#N/A,TRUE,"Лист3"}</definedName>
    <definedName name="uhuyguftyf">[0]!uhuyguftyf</definedName>
    <definedName name="UIL">[0]!UIL</definedName>
    <definedName name="UILI">[0]!UILI</definedName>
    <definedName name="uiyuyuy" hidden="1">{#N/A,#N/A,TRUE,"Лист1";#N/A,#N/A,TRUE,"Лист2";#N/A,#N/A,TRUE,"Лист3"}</definedName>
    <definedName name="ujyhjggggggggggggggggggggg">[0]!ujyhjggggggggggggggggggggg</definedName>
    <definedName name="UK">[0]!UK</definedName>
    <definedName name="uka">#N/A</definedName>
    <definedName name="unhjjjjjjjjjjjjjjjj">[0]!unhjjjjjjjjjjjjjjjj</definedName>
    <definedName name="upr">#N/A</definedName>
    <definedName name="uuuuuuuuuuuuuuuuu">[0]!uuuuuuuuuuuuuuuuu</definedName>
    <definedName name="uyttydfddfsdf">[0]!uyttydfddfsdf</definedName>
    <definedName name="uytytr" hidden="1">{#N/A,#N/A,TRUE,"Лист1";#N/A,#N/A,TRUE,"Лист2";#N/A,#N/A,TRUE,"Лист3"}</definedName>
    <definedName name="uyughhhhhhhhhhhhhhhhhhhhhh">[0]!uyughhhhhhhhhhhhhhhhhhhhhh</definedName>
    <definedName name="uyuhhhhhhhhhhhhhhhhh">[0]!uyuhhhhhhhhhhhhhhhhh</definedName>
    <definedName name="uyuiuhj">[0]!uyuiuhj</definedName>
    <definedName name="uyuiyuttyt" hidden="1">{#N/A,#N/A,TRUE,"Лист1";#N/A,#N/A,TRUE,"Лист2";#N/A,#N/A,TRUE,"Лист3"}</definedName>
    <definedName name="uyuytuyfgh">[0]!uyuytuyfgh</definedName>
    <definedName name="uyyuttr" hidden="1">{#N/A,#N/A,TRUE,"Лист1";#N/A,#N/A,TRUE,"Лист2";#N/A,#N/A,TRUE,"Лист3"}</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dfs" hidden="1">{#N/A,#N/A,TRUE,"Лист1";#N/A,#N/A,TRUE,"Лист2";#N/A,#N/A,TRUE,"Лист3"}</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cfhg" hidden="1">{#N/A,#N/A,TRUE,"Лист1";#N/A,#N/A,TRUE,"Лист2";#N/A,#N/A,TRUE,"Лист3"}</definedName>
    <definedName name="vcfssssssssssssssssssss" hidden="1">{#N/A,#N/A,TRUE,"Лист1";#N/A,#N/A,TRUE,"Лист2";#N/A,#N/A,TRUE,"Лист3"}</definedName>
    <definedName name="vdfffffffffffffffffff">[0]!vdfffffffffffffffffff</definedName>
    <definedName name="vffffffffffffffffffff">[0]!vffffffffffffffffffff</definedName>
    <definedName name="vfgfffffffffffffffff">[0]!vfgfffffffffffffffff</definedName>
    <definedName name="vghfgddfsdaas">[0]!vghfgddfsdaas</definedName>
    <definedName name="vn" hidden="1">{#N/A,#N/A,TRUE,"Лист1";#N/A,#N/A,TRUE,"Лист2";#N/A,#N/A,TRUE,"Лист3"}</definedName>
    <definedName name="VV">#N/A</definedName>
    <definedName name="vvbnbv">[0]!vvbnbv</definedName>
    <definedName name="vvvffffffffffffffffff">[0]!vvvffffffffffffffffff</definedName>
    <definedName name="W">[0]!W</definedName>
    <definedName name="waddddddddddddddddddd" hidden="1">{#N/A,#N/A,TRUE,"Лист1";#N/A,#N/A,TRUE,"Лист2";#N/A,#N/A,TRUE,"Лист3"}</definedName>
    <definedName name="wdsfdsssssssssssssssssss">[0]!wdsfdsssssssssssssssssss</definedName>
    <definedName name="werrytruy">[0]!werrytruy</definedName>
    <definedName name="wertryt">[0]!wertryt</definedName>
    <definedName name="wesddddddddddddddddd" hidden="1">{#N/A,#N/A,TRUE,"Лист1";#N/A,#N/A,TRUE,"Лист2";#N/A,#N/A,TRUE,"Лист3"}</definedName>
    <definedName name="wetrtyruy">[0]!wetrtyruy</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fgdfdfffffffffffff" hidden="1">{#N/A,#N/A,TRUE,"Лист1";#N/A,#N/A,TRUE,"Лист2";#N/A,#N/A,TRUE,"Лист3"}</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ttttttttttttttttttt" hidden="1">{#N/A,#N/A,TRUE,"Лист1";#N/A,#N/A,TRUE,"Лист2";#N/A,#N/A,TRUE,"Лист3"}</definedName>
    <definedName name="ytuiytu">[0]!ytuiytu</definedName>
    <definedName name="ytyggggggggggggggg" hidden="1">{#N/A,#N/A,TRUE,"Лист1";#N/A,#N/A,TRUE,"Лист2";#N/A,#N/A,TRUE,"Лист3"}</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[29]Объекты!$FU$2533:$FY$2533</definedName>
    <definedName name="а1" localSheetId="9">#REF!</definedName>
    <definedName name="а1">#REF!</definedName>
    <definedName name="А77">[30]Рейтинг!$A$14</definedName>
    <definedName name="А8" localSheetId="9">#REF!</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[0]!ававпаврпв</definedName>
    <definedName name="авг" localSheetId="9">#REF!</definedName>
    <definedName name="авг">#REF!</definedName>
    <definedName name="авг2" localSheetId="9">#REF!</definedName>
    <definedName name="авг2">#REF!</definedName>
    <definedName name="аи">'[31]ИТ-бюджет'!$L$5:$L$99</definedName>
    <definedName name="аичавыукфцу">[0]!аичавыукфцу</definedName>
    <definedName name="АМ">[0]!АМ</definedName>
    <definedName name="АМВА">[0]!АМВА</definedName>
    <definedName name="АОЛАЛЛ">[0]!АОЛАЛЛ</definedName>
    <definedName name="аотр">'[32]ИТ-бюджет'!$L$5:$L$99</definedName>
    <definedName name="ап">#N/A</definedName>
    <definedName name="апапарп">[0]!апапарп</definedName>
    <definedName name="апир">'[33]ИТ-бюджет'!$L$5:$L$99</definedName>
    <definedName name="аппячфы">[0]!аппячфы</definedName>
    <definedName name="апр" localSheetId="9">#REF!</definedName>
    <definedName name="апр">#REF!</definedName>
    <definedName name="апр2" localSheetId="9">#REF!</definedName>
    <definedName name="апр2">#REF!</definedName>
    <definedName name="аптпат">[0]!аптпат</definedName>
    <definedName name="АРВЕР">[0]!АРВЕР</definedName>
    <definedName name="АТП" localSheetId="9">#REF!</definedName>
    <definedName name="АТП">#REF!</definedName>
    <definedName name="ау">'[34]ИТ-бюджет'!$L$5:$L$99</definedName>
    <definedName name="аяыпамыпмипи">#N/A</definedName>
    <definedName name="база" localSheetId="9">#REF!</definedName>
    <definedName name="база">#REF!</definedName>
    <definedName name="_xlnm.Database" localSheetId="9">#REF!</definedName>
    <definedName name="_xlnm.Database">#REF!</definedName>
    <definedName name="база03" localSheetId="9">#REF!</definedName>
    <definedName name="база03">#REF!</definedName>
    <definedName name="база032" localSheetId="9">#REF!</definedName>
    <definedName name="база032">#REF!</definedName>
    <definedName name="Базовые">'[35]Производство электроэнергии'!$A$95</definedName>
    <definedName name="БазовыйПериод">[36]Заголовок!$B$15</definedName>
    <definedName name="баланс">[37]Баланс!$D$60</definedName>
    <definedName name="бб">#N/A</definedName>
    <definedName name="БД_2_3" localSheetId="9">#REF!</definedName>
    <definedName name="БД_2_3">#REF!</definedName>
    <definedName name="БИ_1_1" localSheetId="9">#REF!</definedName>
    <definedName name="БИ_1_1">#REF!</definedName>
    <definedName name="БИ_1_10" localSheetId="9">#REF!</definedName>
    <definedName name="БИ_1_10">#REF!</definedName>
    <definedName name="БИ_1_2" localSheetId="9">#REF!</definedName>
    <definedName name="БИ_1_2">#REF!</definedName>
    <definedName name="БИ_2_11_П">'[38]БИ-2-18-П'!$B$8</definedName>
    <definedName name="БИ_2_14">'[38]БИ-2-19-П'!$B$8</definedName>
    <definedName name="БИ_2_3" localSheetId="9">#REF!</definedName>
    <definedName name="БИ_2_3">#REF!</definedName>
    <definedName name="БИ_2_4" localSheetId="9">#REF!</definedName>
    <definedName name="БИ_2_4">#REF!</definedName>
    <definedName name="БИ_2_5">'[38]БИ-2-7-П'!$B$8</definedName>
    <definedName name="БИ_2_6">'[38]БИ-2-9-П'!$B$8</definedName>
    <definedName name="БИ_2_7" localSheetId="9">#REF!</definedName>
    <definedName name="БИ_2_7">#REF!</definedName>
    <definedName name="БИ_2_8">'[38]БИ-2-14-П'!$B$8</definedName>
    <definedName name="БИ_2_9">'[38]БИ-2-16-П'!$B$8</definedName>
    <definedName name="БР_2_20_П" localSheetId="9">#REF!</definedName>
    <definedName name="БР_2_20_П">#REF!</definedName>
    <definedName name="БР_2_3_П" localSheetId="9">#REF!</definedName>
    <definedName name="БР_2_3_П">#REF!</definedName>
    <definedName name="БР_2_6_П" localSheetId="9">#REF!</definedName>
    <definedName name="БР_2_6_П">#REF!</definedName>
    <definedName name="БР_3_4" localSheetId="9">#REF!</definedName>
    <definedName name="БР_3_4">#REF!</definedName>
    <definedName name="БР_РСК" localSheetId="9">#REF!</definedName>
    <definedName name="БР_РСК">#REF!</definedName>
    <definedName name="БС">[39]Справочники!$A$4:$A$6</definedName>
    <definedName name="БЩ">[0]!БЩ</definedName>
    <definedName name="Бюдж_расч_зак_МТР" localSheetId="9">#REF!</definedName>
    <definedName name="Бюдж_расч_зак_МТР">#REF!</definedName>
    <definedName name="Бюдж_расч_усл_ТОиР" localSheetId="9">#REF!</definedName>
    <definedName name="Бюдж_расч_усл_ТОиР">#REF!</definedName>
    <definedName name="Бюджет_движ_СК" localSheetId="9">#REF!</definedName>
    <definedName name="Бюджет_движ_СК">#REF!</definedName>
    <definedName name="Бюджет_закуп_запасов_МТР_ЦС">'[40]Закупки центр'!$B$9</definedName>
    <definedName name="Бюджет_закупок_сводный" localSheetId="9">#REF!</definedName>
    <definedName name="Бюджет_закупок_сводный">#REF!</definedName>
    <definedName name="Бюджет_кредитов_займов" localSheetId="9">#REF!</definedName>
    <definedName name="Бюджет_кредитов_займов">#REF!</definedName>
    <definedName name="Бюджет_мех_и_ТС_РСК" localSheetId="9">#REF!</definedName>
    <definedName name="Бюджет_мех_и_ТС_РСК">#REF!</definedName>
    <definedName name="Бюджет_МЗ_ТОиР_РСК" localSheetId="9">#REF!</definedName>
    <definedName name="Бюджет_МЗ_ТОиР_РСК">#REF!</definedName>
    <definedName name="Бюджет_налогов" localSheetId="9">#REF!</definedName>
    <definedName name="Бюджет_налогов">#REF!</definedName>
    <definedName name="Бюджет_платежей_МРСК" localSheetId="9">#REF!</definedName>
    <definedName name="Бюджет_платежей_МРСК">#REF!</definedName>
    <definedName name="Бюджет_платежей_ПЭС" localSheetId="9">#REF!</definedName>
    <definedName name="Бюджет_платежей_ПЭС">#REF!</definedName>
    <definedName name="Бюджет_платежей_РСК" localSheetId="9">#REF!</definedName>
    <definedName name="Бюджет_платежей_РСК">#REF!</definedName>
    <definedName name="Бюджет_расходов_пр_ПРУ" localSheetId="9">#REF!</definedName>
    <definedName name="Бюджет_расходов_пр_ПРУ">#REF!</definedName>
    <definedName name="Бюджет_расч_персонал" localSheetId="9">#REF!</definedName>
    <definedName name="Бюджет_расч_персонал">#REF!</definedName>
    <definedName name="Бюджет_расч_покуп_зак_МРСК_пр_ПРУ" localSheetId="9">#REF!</definedName>
    <definedName name="Бюджет_расч_покуп_зак_МРСК_пр_ПРУ">#REF!</definedName>
    <definedName name="Бюджет_расч_покуп_зак_ПЭС_проч_ПРУ" localSheetId="9">#REF!</definedName>
    <definedName name="Бюджет_расч_покуп_зак_ПЭС_проч_ПРУ">#REF!</definedName>
    <definedName name="Бюджет_расч_покуп_зак_РСК_пр_ПРУ" localSheetId="9">#REF!</definedName>
    <definedName name="Бюджет_расч_покуп_зак_РСК_пр_ПРУ">#REF!</definedName>
    <definedName name="Бюджет_расч_покуп_зак_РСК_проч_ПРУ" localSheetId="9">#REF!</definedName>
    <definedName name="Бюджет_расч_покуп_зак_РСК_проч_ПРУ">#REF!</definedName>
    <definedName name="Бюджет_расч_покуп_зак_РСК_ээ" localSheetId="9">#REF!</definedName>
    <definedName name="Бюджет_расч_покуп_зак_РСК_ээ">#REF!</definedName>
    <definedName name="Бюджет_расч_поставщ_ПЭС_ДЦС" localSheetId="9">#REF!</definedName>
    <definedName name="Бюджет_расч_поставщ_ПЭС_ДЦС">#REF!</definedName>
    <definedName name="Бюджет_расч_расходы_МРСК" localSheetId="9">#REF!</definedName>
    <definedName name="Бюджет_расч_расходы_МРСК">#REF!</definedName>
    <definedName name="Бюджет_расч_усл_КВ" localSheetId="9">'[41]БФ-2-8-П'!#REF!</definedName>
    <definedName name="Бюджет_расч_усл_КВ">'[41]БФ-2-8-П'!#REF!</definedName>
    <definedName name="Бюджет_Расчетов_по_ФВ_АУ_МРСК" localSheetId="9">'[42]БФ-2-13-П'!#REF!</definedName>
    <definedName name="Бюджет_Расчетов_по_ФВ_АУ_МРСК">'[42]БФ-2-13-П'!#REF!</definedName>
    <definedName name="Бюджет_расчетов_по_ФВ_РСК">'[43]БФ-2-13-П'!$B$6</definedName>
    <definedName name="Бюджет_РБП_РСК" localSheetId="9">[44]РБП!#REF!</definedName>
    <definedName name="Бюджет_РБП_РСК">[44]РБП!#REF!</definedName>
    <definedName name="Бюджет_усл_подрядчиков_ТОиР_РСК" localSheetId="9">#REF!</definedName>
    <definedName name="Бюджет_усл_подрядчиков_ТОиР_РСК">#REF!</definedName>
    <definedName name="Бюджет_ФОТ_ТОиР_РСК" localSheetId="9">#REF!</definedName>
    <definedName name="Бюджет_ФОТ_ТОиР_РСК">#REF!</definedName>
    <definedName name="Бюджетные_электроэнергии">'[35]Производство электроэнергии'!$A$111</definedName>
    <definedName name="в">#N/A</definedName>
    <definedName name="в23ё">#N/A</definedName>
    <definedName name="ва">[0]!ва</definedName>
    <definedName name="вамвапм">'[45]ИТ-бюджет'!$L$5:$L$98</definedName>
    <definedName name="вап" localSheetId="9">#REF!</definedName>
    <definedName name="вап">#REF!</definedName>
    <definedName name="ВАРЕР">[0]!ВАРЕР</definedName>
    <definedName name="вв">#N/A</definedName>
    <definedName name="вера" hidden="1">{#N/A,#N/A,TRUE,"Выработка"}</definedName>
    <definedName name="Версии" localSheetId="9">#REF!</definedName>
    <definedName name="Версии">#REF!</definedName>
    <definedName name="Вид_Бизнеса" localSheetId="9">[46]t_настройки!#REF!</definedName>
    <definedName name="Вид_Бизнеса">[46]t_настройки!#REF!</definedName>
    <definedName name="Виды_деятельности">[46]t_настройки!$I$43:$I$61</definedName>
    <definedName name="витт" hidden="1">{#N/A,#N/A,TRUE,"Лист1";#N/A,#N/A,TRUE,"Лист2";#N/A,#N/A,TRUE,"Лист3"}</definedName>
    <definedName name="вм">#N/A</definedName>
    <definedName name="вмивртвр">#N/A</definedName>
    <definedName name="восемь" localSheetId="9">#REF!</definedName>
    <definedName name="восемь">#REF!</definedName>
    <definedName name="вп">'[45]ИТ-бюджет'!$L$5:$L$98</definedName>
    <definedName name="впаавп" localSheetId="9">#REF!</definedName>
    <definedName name="впаавп">#REF!</definedName>
    <definedName name="впававапв">[0]!впававапв</definedName>
    <definedName name="впавпапаарп">[0]!впавпапаарп</definedName>
    <definedName name="впарп">'[47]ИТ-бюджет'!$L$5:$L$99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 localSheetId="9">#REF!</definedName>
    <definedName name="второй">#REF!</definedName>
    <definedName name="вуавпаорпл">[0]!вуавпаорпл</definedName>
    <definedName name="вуквпапрпорлд">[0]!вуквпапрпорлд</definedName>
    <definedName name="вуув" hidden="1">{#N/A,#N/A,TRUE,"Лист1";#N/A,#N/A,TRUE,"Лист2";#N/A,#N/A,TRUE,"Лист3"}</definedName>
    <definedName name="выап" localSheetId="9" hidden="1">#REF!</definedName>
    <definedName name="выап" hidden="1">#REF!</definedName>
    <definedName name="ВЫР">'[48]Баланс по ТЭЦ-1'!$J$6</definedName>
    <definedName name="выыапвавап" hidden="1">{#N/A,#N/A,TRUE,"Лист1";#N/A,#N/A,TRUE,"Лист2";#N/A,#N/A,TRUE,"Лист3"}</definedName>
    <definedName name="галя">[0]!галя</definedName>
    <definedName name="гв07" localSheetId="9">#REF!</definedName>
    <definedName name="гв07">#REF!</definedName>
    <definedName name="гг">[0]!гг</definedName>
    <definedName name="гггр">#N/A</definedName>
    <definedName name="глнрлоророр">[0]!глнрлоророр</definedName>
    <definedName name="гнгепнапра" hidden="1">{#N/A,#N/A,TRUE,"Лист1";#N/A,#N/A,TRUE,"Лист2";#N/A,#N/A,TRUE,"Лист3"}</definedName>
    <definedName name="гнгопропрппра">[0]!гнгопропрппра</definedName>
    <definedName name="гнеорпопорпропр">[0]!гнеорпопорпропр</definedName>
    <definedName name="гнлзщ">#N/A</definedName>
    <definedName name="гннрпррапапв">[0]!гннрпррапапв</definedName>
    <definedName name="гнортимв">[0]!гнортимв</definedName>
    <definedName name="гнрпрпап">[0]!гнрпрпап</definedName>
    <definedName name="Год">[46]t_настройки!$I$8:$I$20</definedName>
    <definedName name="Год_выбрано">[46]t_настройки!$I$81</definedName>
    <definedName name="Год_Выбрано_Название">[46]t_настройки!$J$75</definedName>
    <definedName name="гоол" hidden="1">{#N/A,#N/A,TRUE,"Всего"}</definedName>
    <definedName name="гороппрапа">[0]!гороппрапа</definedName>
    <definedName name="гошгрииапв">[0]!гошгрииапв</definedName>
    <definedName name="График_1_параметр">[46]t_настройки!$I$94:$I$101</definedName>
    <definedName name="График_3_параметр">[46]t_настройки!$I$104:$I$105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[0]!гш</definedName>
    <definedName name="гшгш" hidden="1">{#N/A,#N/A,TRUE,"Лист1";#N/A,#N/A,TRUE,"Лист2";#N/A,#N/A,TRUE,"Лист3"}</definedName>
    <definedName name="Д">[0]!Д</definedName>
    <definedName name="да">[49]Списки!$D$1:$D$3</definedName>
    <definedName name="ДатаТекст" localSheetId="9">'[50]Титульный лист С-П'!#REF!</definedName>
    <definedName name="ДатаТекст">'[50]Титульный лист С-П'!#REF!</definedName>
    <definedName name="ДГШ">[0]!ДГШ</definedName>
    <definedName name="ддд" hidden="1">{#N/A,#N/A,TRUE,"Выработка"}</definedName>
    <definedName name="деб.з." hidden="1">{#N/A,#N/A,TRUE,"Всего"}</definedName>
    <definedName name="дек" localSheetId="9">#REF!</definedName>
    <definedName name="дек">#REF!</definedName>
    <definedName name="дек2" localSheetId="9">#REF!</definedName>
    <definedName name="дек2">#REF!</definedName>
    <definedName name="декабрь" hidden="1">{#N/A,#N/A,TRUE,"Всего"}</definedName>
    <definedName name="дж">#N/A</definedName>
    <definedName name="ДЗО_Выбрано">[46]t_настройки!$I$78</definedName>
    <definedName name="ДЗО_Выбрано_Название">[51]t_настройки!$I$87</definedName>
    <definedName name="ДиапазонЗащиты" localSheetId="9">#REF!,#REF!,#REF!,#REF!,[0]!P1_ДиапазонЗащиты,[0]!P2_ДиапазонЗащиты,[0]!P3_ДиапазонЗащиты,[0]!P4_ДиапазонЗащиты</definedName>
    <definedName name="ДиапазонЗащиты">#REF!,#REF!,#REF!,#REF!,[0]!P1_ДиапазонЗащиты,[0]!P2_ДиапазонЗащиты,[0]!P3_ДиапазонЗащиты,[0]!P4_ДиапазонЗащиты</definedName>
    <definedName name="длдлд">[0]!длдлд</definedName>
    <definedName name="дллллоиммссч">[0]!дллллоиммссч</definedName>
    <definedName name="днек" hidden="1">{#N/A,#N/A,TRUE,"Выработка"}</definedName>
    <definedName name="доли1">'[52]эл ст'!$A$368:$IV$368</definedName>
    <definedName name="долл" hidden="1">{#N/A,#N/A,TRUE,"Выработка"}</definedName>
    <definedName name="доопатмо">#N/A</definedName>
    <definedName name="Доход">#N/A</definedName>
    <definedName name="ДРУГОЕ">[53]Справочники!$A$26:$A$28</definedName>
    <definedName name="дшголлололол" hidden="1">{#N/A,#N/A,TRUE,"Лист1";#N/A,#N/A,TRUE,"Лист2";#N/A,#N/A,TRUE,"Лист3"}</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парорппис" hidden="1">{#N/A,#N/A,TRUE,"Лист1";#N/A,#N/A,TRUE,"Лист2";#N/A,#N/A,TRUE,"Лист3"}</definedName>
    <definedName name="еапарпорпол">[0]!еапарпорпол</definedName>
    <definedName name="евапараорплор" hidden="1">{#N/A,#N/A,TRUE,"Лист1";#N/A,#N/A,TRUE,"Лист2";#N/A,#N/A,TRUE,"Лист3"}</definedName>
    <definedName name="ее">[0]!ее</definedName>
    <definedName name="екваппрмрп">[0]!екваппрмрп</definedName>
    <definedName name="епке">[0]!епке</definedName>
    <definedName name="ЕРОЕО">[0]!ЕРОЕО</definedName>
    <definedName name="ж">#N/A</definedName>
    <definedName name="жд">#N/A</definedName>
    <definedName name="жддлолпраапва">[0]!жддлолпраапва</definedName>
    <definedName name="ждждлдлодл" hidden="1">{#N/A,#N/A,TRUE,"Лист1";#N/A,#N/A,TRUE,"Лист2";#N/A,#N/A,TRUE,"Лист3"}</definedName>
    <definedName name="жж" hidden="1">{#N/A,#N/A,TRUE,"Лист1";#N/A,#N/A,TRUE,"Лист2";#N/A,#N/A,TRUE,"Лист3"}</definedName>
    <definedName name="жздлдооррапав">[0]!жздлдооррапав</definedName>
    <definedName name="жзлдолорапрв">[0]!жзлдолорапрв</definedName>
    <definedName name="жол" hidden="1">{#N/A,#N/A,TRUE,"Всего"}</definedName>
    <definedName name="жшжщжж">[0]!жшжщжж</definedName>
    <definedName name="жщшжщжж">[0]!жщшжщжж</definedName>
    <definedName name="з4" localSheetId="9">#REF!</definedName>
    <definedName name="з4">#REF!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'[54]ИТОГИ  по Н,Р,Э,Q'!$A$2:$IV$4</definedName>
    <definedName name="ЗГАЭС">[0]!ЗГАЭС</definedName>
    <definedName name="зз">[0]!зз</definedName>
    <definedName name="ззз" localSheetId="9">#REF!</definedName>
    <definedName name="ззз">#REF!</definedName>
    <definedName name="ЗП1">[55]Лист13!$A$2</definedName>
    <definedName name="ЗП2">[55]Лист13!$B$2</definedName>
    <definedName name="ЗП3">[55]Лист13!$C$2</definedName>
    <definedName name="ЗП4">[55]Лист13!$D$2</definedName>
    <definedName name="зщ">[0]!зщ</definedName>
    <definedName name="зщдллоопн">[0]!зщдллоопн</definedName>
    <definedName name="зщзшщшггрса">[0]!зщзшщшггрса</definedName>
    <definedName name="зщщщшгрпаав" hidden="1">{#N/A,#N/A,TRUE,"Лист1";#N/A,#N/A,TRUE,"Лист2";#N/A,#N/A,TRUE,"Лист3"}</definedName>
    <definedName name="ИА">[49]Списки!$B$1:$B$12</definedName>
    <definedName name="иеркаецуф">[0]!иеркаецуф</definedName>
    <definedName name="Извлечение_ИМ" localSheetId="9">#REF!</definedName>
    <definedName name="Извлечение_ИМ">#REF!</definedName>
    <definedName name="_xlnm.Extract" localSheetId="9">#REF!</definedName>
    <definedName name="_xlnm.Extract">#REF!</definedName>
    <definedName name="иипиииии">[0]!иипиииии</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 localSheetId="9">#REF!</definedName>
    <definedName name="июл">#REF!</definedName>
    <definedName name="июл2" localSheetId="9">#REF!</definedName>
    <definedName name="июл2">#REF!</definedName>
    <definedName name="июн" localSheetId="9">#REF!</definedName>
    <definedName name="июн">#REF!</definedName>
    <definedName name="июн2" localSheetId="9">#REF!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[0]!квырмпро</definedName>
    <definedName name="ке">#N/A</definedName>
    <definedName name="кеппппппппппп" hidden="1">{#N/A,#N/A,TRUE,"Лист1";#N/A,#N/A,TRUE,"Лист2";#N/A,#N/A,TRUE,"Лист3"}</definedName>
    <definedName name="кк">[0]!кк</definedName>
    <definedName name="Классификатор">[49]Списки!$C$2:$C$36</definedName>
    <definedName name="код10" localSheetId="9">#REF!</definedName>
    <definedName name="код10">#REF!</definedName>
    <definedName name="Консолид_Бюджет_расч_РСК" localSheetId="9">#REF!</definedName>
    <definedName name="Консолид_Бюджет_расч_РСК">#REF!</definedName>
    <definedName name="коэф1" localSheetId="9">#REF!</definedName>
    <definedName name="коэф1">#REF!</definedName>
    <definedName name="коэф2" localSheetId="9">#REF!</definedName>
    <definedName name="коэф2">#REF!</definedName>
    <definedName name="коэф3" localSheetId="9">#REF!</definedName>
    <definedName name="коэф3">#REF!</definedName>
    <definedName name="коэф4" localSheetId="9">#REF!</definedName>
    <definedName name="коэф4">#REF!</definedName>
    <definedName name="кп">#N/A</definedName>
    <definedName name="кпнрг">#N/A</definedName>
    <definedName name="_xlnm.Criteria" localSheetId="9">#REF!</definedName>
    <definedName name="_xlnm.Criteria">#REF!</definedName>
    <definedName name="Критерии_ИМ" localSheetId="9">#REF!</definedName>
    <definedName name="Критерии_ИМ">#REF!</definedName>
    <definedName name="критерий" localSheetId="9">#REF!</definedName>
    <definedName name="критерий">#REF!</definedName>
    <definedName name="крпр">'[47]ИТ-бюджет'!$L$5:$L$99</definedName>
    <definedName name="крыж" localSheetId="9">#REF!</definedName>
    <definedName name="крыж">#REF!</definedName>
    <definedName name="ктджщз">#N/A</definedName>
    <definedName name="ктр" localSheetId="9">'[15]5'!#REF!</definedName>
    <definedName name="ктр">'[15]5'!#REF!</definedName>
    <definedName name="Кубаньэнерго" localSheetId="9">#REF!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[0]!лдолрорваы</definedName>
    <definedName name="лена" hidden="1">{#N/A,#N/A,TRUE,"Всего"}</definedName>
    <definedName name="Ленэнерго" localSheetId="9">#REF!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 localSheetId="9">P1_T29?L10</definedName>
    <definedName name="лл">P1_T29?L10</definedName>
    <definedName name="ло">#N/A</definedName>
    <definedName name="лод">#N/A</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#N/A</definedName>
    <definedName name="лора" hidden="1">{#N/A,#N/A,TRUE,"Выработка"}</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щжо" hidden="1">{#N/A,#N/A,TRUE,"Лист1";#N/A,#N/A,TRUE,"Лист2";#N/A,#N/A,TRUE,"Лист3"}</definedName>
    <definedName name="льтоиаваыв">[0]!льтоиаваыв</definedName>
    <definedName name="люлю" hidden="1">{#N/A,#N/A,TRUE,"Всего"}</definedName>
    <definedName name="лядя" hidden="1">{#N/A,#N/A,TRUE,"Всего"}</definedName>
    <definedName name="ляля" hidden="1">{#N/A,#N/A,TRUE,"Всего"}</definedName>
    <definedName name="м8">[0]!м8</definedName>
    <definedName name="МАВПРНО">[0]!МАВПРНО</definedName>
    <definedName name="май" localSheetId="9">#REF!</definedName>
    <definedName name="май">#REF!</definedName>
    <definedName name="май2" localSheetId="9">#REF!</definedName>
    <definedName name="май2">#REF!</definedName>
    <definedName name="мам">#N/A</definedName>
    <definedName name="мар" localSheetId="9">#REF!</definedName>
    <definedName name="мар">#REF!</definedName>
    <definedName name="мар2" localSheetId="9">#REF!</definedName>
    <definedName name="мар2">#REF!</definedName>
    <definedName name="март" hidden="1">{#N/A,#N/A,TRUE,"Всего"}</definedName>
    <definedName name="маша" hidden="1">{#N/A,#N/A,TRUE,"Всего"}</definedName>
    <definedName name="машина" hidden="1">{#N/A,#N/A,TRUE,"Всего"}</definedName>
    <definedName name="мДата">[48]Настройки!$B$8</definedName>
    <definedName name="Мероприятия">[59]Лист1!$B$54:$B$57</definedName>
    <definedName name="мииапвв">[0]!мииапвв</definedName>
    <definedName name="МОЭСК" localSheetId="9">#REF!</definedName>
    <definedName name="МОЭСК">#REF!</definedName>
    <definedName name="мпрмрпсвачва">[0]!мпрмрпсвачва</definedName>
    <definedName name="МРСК" localSheetId="9">#REF!</definedName>
    <definedName name="МРСК">#REF!</definedName>
    <definedName name="МРСК_Волги" localSheetId="9">#REF!</definedName>
    <definedName name="МРСК_Волги">#REF!</definedName>
    <definedName name="МРСК_Северного_Кавказа" localSheetId="9">#REF!</definedName>
    <definedName name="МРСК_Северного_Кавказа">#REF!</definedName>
    <definedName name="МРСК_СЗ" localSheetId="9">#REF!</definedName>
    <definedName name="МРСК_СЗ">#REF!</definedName>
    <definedName name="МРСК_Сибири" localSheetId="9">#REF!</definedName>
    <definedName name="МРСК_Сибири">#REF!</definedName>
    <definedName name="МРСК_Урала" localSheetId="9">#REF!</definedName>
    <definedName name="МРСК_Урала">#REF!</definedName>
    <definedName name="МРСК_Центра" localSheetId="9">#REF!</definedName>
    <definedName name="МРСК_Центра">#REF!</definedName>
    <definedName name="МРСК_ЦиП" localSheetId="9">#REF!</definedName>
    <definedName name="МРСК_ЦиП">#REF!</definedName>
    <definedName name="МРСК_Юга" localSheetId="9">#REF!</definedName>
    <definedName name="МРСК_Юга">#REF!</definedName>
    <definedName name="мсапваывф">[0]!мсапваывф</definedName>
    <definedName name="мсчвавя">[0]!мсчвавя</definedName>
    <definedName name="мым">#N/A</definedName>
    <definedName name="н12" localSheetId="9">#REF!</definedName>
    <definedName name="н12">#REF!</definedName>
    <definedName name="Н5">[60]Данные!$I$7</definedName>
    <definedName name="н78е">[0]!н78е</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 localSheetId="9">[26]навигация!#REF!</definedName>
    <definedName name="Нав_Финансы2">[26]навигация!#REF!</definedName>
    <definedName name="наропплон">[0]!наропплон</definedName>
    <definedName name="Население">'[35]Производство электроэнергии'!$A$124</definedName>
    <definedName name="наташа" hidden="1">{#N/A,#N/A,TRUE,"Всего"}</definedName>
    <definedName name="НБд">'[48]Баланс по ТЭЦ-1'!$N$381</definedName>
    <definedName name="нгг" localSheetId="9">#REF!</definedName>
    <definedName name="нгг">#REF!</definedName>
    <definedName name="нгеинсцф">[0]!нгеинсцф</definedName>
    <definedName name="нгневаапор" hidden="1">{#N/A,#N/A,TRUE,"Лист1";#N/A,#N/A,TRUE,"Лист2";#N/A,#N/A,TRUE,"Лист3"}</definedName>
    <definedName name="НДС">[61]Макро!$B$8</definedName>
    <definedName name="неамрр">[0]!неамрр</definedName>
    <definedName name="нееегенененененененннене">[0]!нееегенененененененннене</definedName>
    <definedName name="ненрпп">[0]!ненрпп</definedName>
    <definedName name="нет">[49]Списки!$F$1:$F$2</definedName>
    <definedName name="нн">[0]!нн</definedName>
    <definedName name="ноав" hidden="1">{#N/A,#N/A,TRUE,"Выработка"}</definedName>
    <definedName name="Номер_ДЗО">[19]База!$I$43</definedName>
    <definedName name="ноя" localSheetId="9">#REF!</definedName>
    <definedName name="ноя">#REF!</definedName>
    <definedName name="ноя2" localSheetId="9">#REF!</definedName>
    <definedName name="ноя2">#REF!</definedName>
    <definedName name="Нояб">[0]!Нояб</definedName>
    <definedName name="ноябр" hidden="1">{#N/A,#N/A,TRUE,"Всего"}</definedName>
    <definedName name="Ноябрь">[0]!Ноябрь</definedName>
    <definedName name="НП">[62]Исходные!$H$5</definedName>
    <definedName name="НСРФ">[63]Регионы!$A$2:$A$90</definedName>
    <definedName name="ншш" hidden="1">{#N/A,#N/A,TRUE,"Лист1";#N/A,#N/A,TRUE,"Лист2";#N/A,#N/A,TRUE,"Лист3"}</definedName>
    <definedName name="о_165" localSheetId="9">#REF!</definedName>
    <definedName name="о_165">#REF!</definedName>
    <definedName name="о_166" localSheetId="9">#REF!</definedName>
    <definedName name="о_166">#REF!</definedName>
    <definedName name="о_167" localSheetId="9">#REF!</definedName>
    <definedName name="о_167">#REF!</definedName>
    <definedName name="о_168" localSheetId="9">#REF!</definedName>
    <definedName name="о_168">#REF!</definedName>
    <definedName name="о_170" localSheetId="9">#REF!</definedName>
    <definedName name="о_170">#REF!</definedName>
    <definedName name="о_171" localSheetId="9">#REF!</definedName>
    <definedName name="о_171">#REF!</definedName>
    <definedName name="о_224" localSheetId="9">#REF!</definedName>
    <definedName name="о_224">#REF!</definedName>
    <definedName name="о_225" localSheetId="9">#REF!</definedName>
    <definedName name="о_225">#REF!</definedName>
    <definedName name="о_235" localSheetId="9">#REF!</definedName>
    <definedName name="о_235">#REF!</definedName>
    <definedName name="о_236" localSheetId="9">#REF!</definedName>
    <definedName name="о_236">#REF!</definedName>
    <definedName name="о_249" localSheetId="9">#REF!</definedName>
    <definedName name="о_249">#REF!</definedName>
    <definedName name="о_250" localSheetId="9">#REF!</definedName>
    <definedName name="о_250">#REF!</definedName>
    <definedName name="о_251" localSheetId="9">#REF!</definedName>
    <definedName name="о_251">#REF!</definedName>
    <definedName name="о_252" localSheetId="9">#REF!</definedName>
    <definedName name="о_252">#REF!</definedName>
    <definedName name="о_531" localSheetId="9">#REF!</definedName>
    <definedName name="о_531">#REF!</definedName>
    <definedName name="о_532" localSheetId="9">#REF!</definedName>
    <definedName name="о_532">#REF!</definedName>
    <definedName name="о_533" localSheetId="9">#REF!</definedName>
    <definedName name="о_533">#REF!</definedName>
    <definedName name="о_553" localSheetId="9">#REF!</definedName>
    <definedName name="о_553">#REF!</definedName>
    <definedName name="о_555i" localSheetId="9">#REF!</definedName>
    <definedName name="о_555i">#REF!</definedName>
    <definedName name="о_556">[14]таврическая!$G$7</definedName>
    <definedName name="о_557">[14]таврическая!$G$9</definedName>
    <definedName name="о_мв10ат1i" localSheetId="9">#REF!</definedName>
    <definedName name="о_мв10ат1i">#REF!</definedName>
    <definedName name="о_мв10ат2i" localSheetId="9">#REF!</definedName>
    <definedName name="о_мв10ат2i">#REF!</definedName>
    <definedName name="о_шсов220">[14]иртышская!$G$18</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сведения'!$A$1:$B$90</definedName>
    <definedName name="огпорпарсм">[0]!огпорпарсм</definedName>
    <definedName name="огтитимисмсмсва">[0]!огтитимисмсмсва</definedName>
    <definedName name="оенлгл">[0]!оенлгл</definedName>
    <definedName name="Оксана" hidden="1">{#N/A,#N/A,TRUE,"Всего"}</definedName>
    <definedName name="окт" localSheetId="9">#REF!</definedName>
    <definedName name="окт">#REF!</definedName>
    <definedName name="окт_нояб">'[64]окт-нояб'!$A$3:$F$902</definedName>
    <definedName name="окт2" localSheetId="9">#REF!</definedName>
    <definedName name="окт2">#REF!</definedName>
    <definedName name="октябрь" hidden="1">{#N/A,#N/A,TRUE,"Всего"}</definedName>
    <definedName name="ол" hidden="1">{#N/A,#N/A,TRUE,"Выработка"}</definedName>
    <definedName name="олдолтрь">[0]!олдолтрь</definedName>
    <definedName name="олло">#N/A</definedName>
    <definedName name="оллртимиава" hidden="1">{#N/A,#N/A,TRUE,"Лист1";#N/A,#N/A,TRUE,"Лист2";#N/A,#N/A,TRUE,"Лист3"}</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#N/A</definedName>
    <definedName name="Ольга" hidden="1">{#N/A,#N/A,TRUE,"Всего"}</definedName>
    <definedName name="оля" hidden="1">{#N/A,#N/A,TRUE,"Всего"}</definedName>
    <definedName name="омимимсмис">[0]!омимимсмис</definedName>
    <definedName name="ОНЕОН">[0]!ОНЕОН</definedName>
    <definedName name="ОНО">[0]!ОНО</definedName>
    <definedName name="ооо">#N/A</definedName>
    <definedName name="Операция" localSheetId="9">#REF!</definedName>
    <definedName name="Операция">#REF!</definedName>
    <definedName name="опропроапрапра">[0]!опропроапрапра</definedName>
    <definedName name="опрорпрпапрапрвава">[0]!опрорпрпапрапрвава</definedName>
    <definedName name="ОптРынок">'[5]Производство электроэнергии'!$A$23</definedName>
    <definedName name="орлопапвпа">[0]!орлопапвпа</definedName>
    <definedName name="орлороррлоорпапа" hidden="1">{#N/A,#N/A,TRUE,"Лист1";#N/A,#N/A,TRUE,"Лист2";#N/A,#N/A,TRUE,"Лист3"}</definedName>
    <definedName name="оро">#N/A</definedName>
    <definedName name="ороиприм">[0]!ороиприм</definedName>
    <definedName name="оролпррпап">[0]!оролпррпап</definedName>
    <definedName name="ороорправ" hidden="1">{#N/A,#N/A,TRUE,"Лист1";#N/A,#N/A,TRUE,"Лист2";#N/A,#N/A,TRUE,"Лист3"}</definedName>
    <definedName name="оропоненеваыв">[0]!оропоненеваыв</definedName>
    <definedName name="оропорап">[0]!оропорап</definedName>
    <definedName name="оропрпрарпвч">[0]!оропрпрарпвч</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ДАЧА">'[48]Баланс по ТЭЦ-1'!$J$99</definedName>
    <definedName name="Отдача_ГРУ">'[48]Баланс по ТЭЦ-1'!$J$120</definedName>
    <definedName name="Отдача110">'[48]Баланс по ТЭЦ-1'!$J$100</definedName>
    <definedName name="ОтпВСеть" localSheetId="9">#REF!</definedName>
    <definedName name="ОтпВСеть">#REF!</definedName>
    <definedName name="ОХР.ТРУДА">[0]!ОХР.ТРУДА</definedName>
    <definedName name="п">[0]!п</definedName>
    <definedName name="п_165" localSheetId="9">#REF!</definedName>
    <definedName name="п_165">#REF!</definedName>
    <definedName name="п_166" localSheetId="9">#REF!</definedName>
    <definedName name="п_166">#REF!</definedName>
    <definedName name="п_167" localSheetId="9">#REF!</definedName>
    <definedName name="п_167">#REF!</definedName>
    <definedName name="п_168" localSheetId="9">#REF!</definedName>
    <definedName name="п_168">#REF!</definedName>
    <definedName name="п_170" localSheetId="9">#REF!</definedName>
    <definedName name="п_170">#REF!</definedName>
    <definedName name="п_171" localSheetId="9">#REF!</definedName>
    <definedName name="п_171">#REF!</definedName>
    <definedName name="п_224" localSheetId="9">#REF!</definedName>
    <definedName name="п_224">#REF!</definedName>
    <definedName name="п_225" localSheetId="9">#REF!</definedName>
    <definedName name="п_225">#REF!</definedName>
    <definedName name="п_235" localSheetId="9">#REF!</definedName>
    <definedName name="п_235">#REF!</definedName>
    <definedName name="п_236" localSheetId="9">#REF!</definedName>
    <definedName name="п_236">#REF!</definedName>
    <definedName name="п_249" localSheetId="9">#REF!</definedName>
    <definedName name="п_249">#REF!</definedName>
    <definedName name="п_250" localSheetId="9">#REF!</definedName>
    <definedName name="п_250">#REF!</definedName>
    <definedName name="п_251" localSheetId="9">#REF!</definedName>
    <definedName name="п_251">#REF!</definedName>
    <definedName name="п_252" localSheetId="9">#REF!</definedName>
    <definedName name="п_252">#REF!</definedName>
    <definedName name="п_531" localSheetId="9">#REF!</definedName>
    <definedName name="п_531">#REF!</definedName>
    <definedName name="п_532" localSheetId="9">#REF!</definedName>
    <definedName name="п_532">#REF!</definedName>
    <definedName name="п_533" localSheetId="9">#REF!</definedName>
    <definedName name="п_533">#REF!</definedName>
    <definedName name="п_553" localSheetId="9">#REF!</definedName>
    <definedName name="п_553">#REF!</definedName>
    <definedName name="п_555i" localSheetId="9">#REF!</definedName>
    <definedName name="п_555i">#REF!</definedName>
    <definedName name="п_556">[14]таврическая!$G$6</definedName>
    <definedName name="п_557">[14]таврическая!$G$8</definedName>
    <definedName name="п_авг" localSheetId="9">#REF!</definedName>
    <definedName name="п_авг">#REF!</definedName>
    <definedName name="п_апр" localSheetId="9">#REF!</definedName>
    <definedName name="п_апр">#REF!</definedName>
    <definedName name="п_в15ат1" localSheetId="9">#REF!</definedName>
    <definedName name="п_в15ат1">#REF!</definedName>
    <definedName name="п_в15ат2" localSheetId="9">#REF!</definedName>
    <definedName name="п_в15ат2">#REF!</definedName>
    <definedName name="п_дек" localSheetId="9">#REF!</definedName>
    <definedName name="п_дек">#REF!</definedName>
    <definedName name="п_июл" localSheetId="9">#REF!</definedName>
    <definedName name="п_июл">#REF!</definedName>
    <definedName name="п_июн" localSheetId="9">#REF!</definedName>
    <definedName name="п_июн">#REF!</definedName>
    <definedName name="п_май" localSheetId="9">#REF!</definedName>
    <definedName name="п_май">#REF!</definedName>
    <definedName name="п_мар" localSheetId="9">#REF!</definedName>
    <definedName name="п_мар">#REF!</definedName>
    <definedName name="п_мв10ат1i" localSheetId="9">#REF!</definedName>
    <definedName name="п_мв10ат1i">#REF!</definedName>
    <definedName name="п_мв10ат2i" localSheetId="9">#REF!</definedName>
    <definedName name="п_мв10ат2i">#REF!</definedName>
    <definedName name="п_ноя" localSheetId="9">#REF!</definedName>
    <definedName name="п_ноя">#REF!</definedName>
    <definedName name="п_окт" localSheetId="9">#REF!</definedName>
    <definedName name="п_окт">#REF!</definedName>
    <definedName name="п_сен" localSheetId="9">#REF!</definedName>
    <definedName name="п_сен">#REF!</definedName>
    <definedName name="п_ф6" localSheetId="9">#REF!</definedName>
    <definedName name="п_ф6">#REF!</definedName>
    <definedName name="п_ф9" localSheetId="9">#REF!</definedName>
    <definedName name="п_ф9">#REF!</definedName>
    <definedName name="п_фев" localSheetId="9">#REF!</definedName>
    <definedName name="п_фев">#REF!</definedName>
    <definedName name="п_шсов220">[14]иртышская!$G$17</definedName>
    <definedName name="п_янв" localSheetId="9">#REF!</definedName>
    <definedName name="п_янв">#REF!</definedName>
    <definedName name="па" localSheetId="9">#REF!</definedName>
    <definedName name="па">#REF!</definedName>
    <definedName name="памсмчвв" hidden="1">{#N/A,#N/A,TRUE,"Лист1";#N/A,#N/A,TRUE,"Лист2";#N/A,#N/A,TRUE,"Лист3"}</definedName>
    <definedName name="паопаорпопро">[0]!паопаорпопро</definedName>
    <definedName name="папаорпрпрпр" hidden="1">{#N/A,#N/A,TRUE,"Лист1";#N/A,#N/A,TRUE,"Лист2";#N/A,#N/A,TRUE,"Лист3"}</definedName>
    <definedName name="парапаорар">[0]!парапаорар</definedName>
    <definedName name="пауау">[0]!пауау</definedName>
    <definedName name="пвп">'[65]ИТ-бюджет'!$L$5:$L$99</definedName>
    <definedName name="первый" localSheetId="9">#REF!</definedName>
    <definedName name="первый">#REF!</definedName>
    <definedName name="перегруппировка">[49]Списки!$G$2:$G$32</definedName>
    <definedName name="Период">[46]t_настройки!$I$23:$I$26</definedName>
    <definedName name="Период_Выбрано">[46]t_настройки!$I$84</definedName>
    <definedName name="ПериодРегулирования">[36]Заголовок!$B$14</definedName>
    <definedName name="Периоды_18_2" localSheetId="9">'[18]18.2'!#REF!</definedName>
    <definedName name="Периоды_18_2">'[18]18.2'!#REF!</definedName>
    <definedName name="пиримисмсмчсы">[0]!пиримисмсмчсы</definedName>
    <definedName name="План_амортизации_РСК" localSheetId="9">#REF!</definedName>
    <definedName name="План_амортизации_РСК">#REF!</definedName>
    <definedName name="план56">#N/A</definedName>
    <definedName name="пмисмсмсчсмч">[0]!пмисмсмсчсмч</definedName>
    <definedName name="ПМС">#N/A</definedName>
    <definedName name="ПМС1">#N/A</definedName>
    <definedName name="Погрешность_вычислений">[46]t_проверки!$J$9</definedName>
    <definedName name="Подоперация" localSheetId="9">#REF!</definedName>
    <definedName name="Подоперация">#REF!</definedName>
    <definedName name="подотчет" hidden="1">{#N/A,#N/A,TRUE,"Всего"}</definedName>
    <definedName name="подотчетэ" hidden="1">{#N/A,#N/A,TRUE,"Всего"}</definedName>
    <definedName name="Порог_проверки">'[46]Сценарные условия'!$K$19</definedName>
    <definedName name="Порог_Резервный_Фонд">'[46]Сценарные условия'!$K$20</definedName>
    <definedName name="порпол">'[66]ИТ-бюджет'!$L$5:$L$99</definedName>
    <definedName name="ПоследнийГод">[53]Заголовок!$B$16</definedName>
    <definedName name="Потери" localSheetId="9">#REF!</definedName>
    <definedName name="Потери">#REF!</definedName>
    <definedName name="Потери110" localSheetId="9">#REF!</definedName>
    <definedName name="Потери110">#REF!</definedName>
    <definedName name="Потери6" localSheetId="9">#REF!</definedName>
    <definedName name="Потери6">#REF!</definedName>
    <definedName name="ПотериРУ" localSheetId="9">#REF!</definedName>
    <definedName name="ПотериРУ">#REF!</definedName>
    <definedName name="ПотериТР" localSheetId="9">#REF!</definedName>
    <definedName name="ПотериТР">#REF!</definedName>
    <definedName name="ПотериТРСН" localSheetId="9">#REF!</definedName>
    <definedName name="ПотериТРСН">#REF!</definedName>
    <definedName name="ПотериТЭ">[5]Лист!$A$400</definedName>
    <definedName name="ППЖТ">'[48]Баланс по ТЭЦ-1'!$J$194</definedName>
    <definedName name="пппп">#N/A</definedName>
    <definedName name="ППРР" hidden="1">{#N/A,#N/A,TRUE,"Всего"}</definedName>
    <definedName name="пр" hidden="1">{#N/A,#N/A,TRUE,"Всего"}</definedName>
    <definedName name="праорарпвкав">[0]!праорарпвкав</definedName>
    <definedName name="ПРЕР">[0]!ПРЕР</definedName>
    <definedName name="прибыль">[0]!прибыль</definedName>
    <definedName name="прибыль3" hidden="1">{#N/A,#N/A,TRUE,"Лист1";#N/A,#N/A,TRUE,"Лист2";#N/A,#N/A,TRUE,"Лист3"}</definedName>
    <definedName name="ПРИЕМ">'[48]Баланс по ТЭЦ-1'!$J$86</definedName>
    <definedName name="Прием110">'[48]Баланс по ТЭЦ-1'!$J$87</definedName>
    <definedName name="Признак">[59]Лист1!$B$3:$B$9</definedName>
    <definedName name="Приоритет">[49]Списки!$H$2:$H$9</definedName>
    <definedName name="ПРИХОД">'[48]Баланс по ТЭЦ-1'!$J$186</definedName>
    <definedName name="Приход_расход" localSheetId="9">#REF!</definedName>
    <definedName name="Приход_расход">#REF!</definedName>
    <definedName name="ПрНуж">'[48]Баланс по ТЭЦ-1'!$J$198</definedName>
    <definedName name="про">[0]!про</definedName>
    <definedName name="Проект" localSheetId="9">#REF!</definedName>
    <definedName name="Проект">#REF!</definedName>
    <definedName name="пропорпшгршг">[0]!пропорпшгршг</definedName>
    <definedName name="Прочие_электроэнергии">'[35]Производство электроэнергии'!$A$132</definedName>
    <definedName name="прош_год" localSheetId="9">#REF!</definedName>
    <definedName name="прош_год">#REF!</definedName>
    <definedName name="прпрапапвавав">[0]!прпрапапвавав</definedName>
    <definedName name="прпропорпрпр" hidden="1">{#N/A,#N/A,TRUE,"Лист1";#N/A,#N/A,TRUE,"Лист2";#N/A,#N/A,TRUE,"Лист3"}</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ПЭ">[53]Справочники!$A$10:$A$12</definedName>
    <definedName name="р">#N/A</definedName>
    <definedName name="рагпл">[0]!рагпл</definedName>
    <definedName name="рапмапыввя">[0]!рапмапыввя</definedName>
    <definedName name="Расчет_амортизации" localSheetId="9">#REF!</definedName>
    <definedName name="Расчет_амортизации">#REF!</definedName>
    <definedName name="Расчет_НДС">'[67]БФ-2-5-П'!$B$6</definedName>
    <definedName name="Расчет_НПр">'[68]НП-2-12-П'!$B$6</definedName>
    <definedName name="РГК">[53]Справочники!$A$4:$A$4</definedName>
    <definedName name="регр" localSheetId="9">'[69]10'!#REF!</definedName>
    <definedName name="регр">'[69]10'!#REF!</definedName>
    <definedName name="ри">[0]!ри</definedName>
    <definedName name="рис1" hidden="1">{#N/A,#N/A,TRUE,"Лист1";#N/A,#N/A,TRUE,"Лист2";#N/A,#N/A,TRUE,"Лист3"}</definedName>
    <definedName name="ркенвапапрарп">[0]!ркенвапапрарп</definedName>
    <definedName name="рмпп">[0]!рмпп</definedName>
    <definedName name="роз" hidden="1">{#N/A,#N/A,TRUE,"Выработка"}</definedName>
    <definedName name="ролрпраправ">[0]!ролрпраправ</definedName>
    <definedName name="роо">[0]!роо</definedName>
    <definedName name="роорпрпваы">[0]!роорпрпваы</definedName>
    <definedName name="ропопопмо">[0]!ропопопмо</definedName>
    <definedName name="ропор">#N/A</definedName>
    <definedName name="рортимсчвы" hidden="1">{#N/A,#N/A,TRUE,"Лист1";#N/A,#N/A,TRUE,"Лист2";#N/A,#N/A,TRUE,"Лист3"}</definedName>
    <definedName name="рпарпапрап">[0]!рпарпапрап</definedName>
    <definedName name="рпо">'[32]ИТ-бюджет'!$L$5:$L$99</definedName>
    <definedName name="рпплордлпава">[0]!рпплордлпава</definedName>
    <definedName name="рпрпмимимссмваы">[0]!рпрпмимимссмваы</definedName>
    <definedName name="ррапав" hidden="1">{#N/A,#N/A,TRUE,"Лист1";#N/A,#N/A,TRUE,"Лист2";#N/A,#N/A,TRUE,"Лист3"}</definedName>
    <definedName name="рск2">#N/A</definedName>
    <definedName name="рск3">#N/A</definedName>
    <definedName name="с">#N/A</definedName>
    <definedName name="С01" localSheetId="9">#REF!</definedName>
    <definedName name="С01">#REF!</definedName>
    <definedName name="С12" localSheetId="9">#REF!</definedName>
    <definedName name="С12">#REF!</definedName>
    <definedName name="С121" localSheetId="9">#REF!</definedName>
    <definedName name="С121">#REF!</definedName>
    <definedName name="СальдоПереток">'[5]Производство электроэнергии'!$A$38</definedName>
    <definedName name="сапвпавапвапвп">[0]!сапвпавапвапвп</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 localSheetId="9">#REF!</definedName>
    <definedName name="Сводный_бюджет_прям_затрат_РСК">#REF!</definedName>
    <definedName name="себ">#N/A</definedName>
    <definedName name="себестоимость2">#N/A</definedName>
    <definedName name="семь" localSheetId="9">#REF!</definedName>
    <definedName name="семь">#REF!</definedName>
    <definedName name="сен" localSheetId="9">#REF!</definedName>
    <definedName name="сен">#REF!</definedName>
    <definedName name="сен2" localSheetId="9">#REF!</definedName>
    <definedName name="сен2">#REF!</definedName>
    <definedName name="сиитьь" hidden="1">{#N/A,#N/A,TRUE,"Лист1";#N/A,#N/A,TRUE,"Лист2";#N/A,#N/A,TRUE,"Лист3"}</definedName>
    <definedName name="ск">#N/A</definedName>
    <definedName name="СН">'[48]Баланс по ТЭЦ-1'!$J$24</definedName>
    <definedName name="СН_Б">[14]сибирь!$H$16</definedName>
    <definedName name="СН_З" localSheetId="9">#REF!</definedName>
    <definedName name="СН_З">#REF!</definedName>
    <definedName name="СН_И" localSheetId="9">#REF!</definedName>
    <definedName name="СН_И">#REF!</definedName>
    <definedName name="СН_С" localSheetId="9">#REF!</definedName>
    <definedName name="СН_С">#REF!</definedName>
    <definedName name="СН_Т" localSheetId="9">'[70]табл 1'!#REF!</definedName>
    <definedName name="СН_Т">'[70]табл 1'!#REF!</definedName>
    <definedName name="Собст">'[52]эл ст'!$A$360:$IV$360</definedName>
    <definedName name="Собств">'[52]эл ст'!$A$369:$IV$369</definedName>
    <definedName name="сомп">#N/A</definedName>
    <definedName name="сомпас">#N/A</definedName>
    <definedName name="СОРОКА" hidden="1">{#N/A,#N/A,TRUE,"Всего"}</definedName>
    <definedName name="СП">[49]Списки!$K$1:$K$2</definedName>
    <definedName name="список">[71]группаИП!$A$7:$A$49</definedName>
    <definedName name="Список_ДЗО">'[46]Список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 localSheetId="9">#REF!</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 localSheetId="9">#REF!</definedName>
    <definedName name="сумма_по_договору">#REF!</definedName>
    <definedName name="т11всего_1">[5]Т11!$B$38</definedName>
    <definedName name="т11всего_2">[5]Т11!$B$69</definedName>
    <definedName name="т12п1_1">[26]Т12!$A$10</definedName>
    <definedName name="т12п1_2">[26]Т12!$A$22</definedName>
    <definedName name="т12п2_1">[26]Т12!$A$15</definedName>
    <definedName name="т12п2_2">[26]Т12!$A$27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 localSheetId="9">[26]Т3!#REF!</definedName>
    <definedName name="т3п3">[26]Т3!#REF!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[0]!таптпатпатпа</definedName>
    <definedName name="ТАРОРОЛРОЛО">[0]!ТАРОРОЛРОЛО</definedName>
    <definedName name="текмес" localSheetId="9">#REF!</definedName>
    <definedName name="текмес">#REF!</definedName>
    <definedName name="текмес2" localSheetId="9">#REF!</definedName>
    <definedName name="текмес2">#REF!</definedName>
    <definedName name="тепло">#N/A</definedName>
    <definedName name="тп" hidden="1">{#N/A,#N/A,TRUE,"Лист1";#N/A,#N/A,TRUE,"Лист2";#N/A,#N/A,TRUE,"Лист3"}</definedName>
    <definedName name="ТПм">'[75]НВВ утв тарифы'!$H$17</definedName>
    <definedName name="тпрт">[0]!тпрт</definedName>
    <definedName name="третий" localSheetId="9">#REF!</definedName>
    <definedName name="третий">#REF!</definedName>
    <definedName name="троболю">[0]!троболю</definedName>
    <definedName name="ть">#N/A</definedName>
    <definedName name="Тюменьэнерго" localSheetId="9">#REF!</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[53]Справочники!$A$19:$A$21</definedName>
    <definedName name="уепа" localSheetId="9">#REF!</definedName>
    <definedName name="уепа">#REF!</definedName>
    <definedName name="уепау" localSheetId="9">#REF!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 localSheetId="9">#REF!</definedName>
    <definedName name="упакуп">#REF!</definedName>
    <definedName name="упауп">[0]!упауп</definedName>
    <definedName name="уу">#N/A</definedName>
    <definedName name="ууууууууууууууууу">[0]!ууууууууууууууууу</definedName>
    <definedName name="УФ">#N/A</definedName>
    <definedName name="уыавыапвпаворорол" hidden="1">{#N/A,#N/A,TRUE,"Лист1";#N/A,#N/A,TRUE,"Лист2";#N/A,#N/A,TRUE,"Лист3"}</definedName>
    <definedName name="уываываывыпавыа">[0]!уываываывыпавыа</definedName>
    <definedName name="уыукпе">#N/A</definedName>
    <definedName name="ф2">'[81]план 2000'!$G$643</definedName>
    <definedName name="фам">#N/A</definedName>
    <definedName name="фев" localSheetId="9">#REF!</definedName>
    <definedName name="фев">#REF!</definedName>
    <definedName name="фев2" localSheetId="9">#REF!</definedName>
    <definedName name="фев2">#REF!</definedName>
    <definedName name="февраль" hidden="1">{#N/A,#N/A,TRUE,"Всего"}</definedName>
    <definedName name="Филиал" localSheetId="9">#REF!</definedName>
    <definedName name="Филиал">#REF!</definedName>
    <definedName name="фо" localSheetId="9">[82]Лист1!#REF!</definedName>
    <definedName name="фо">[82]Лист1!#REF!</definedName>
    <definedName name="Форма">#N/A</definedName>
    <definedName name="ФСН">'[48]Баланс по ТЭЦ-1'!$J$58</definedName>
    <definedName name="фф">[0]!фф</definedName>
    <definedName name="ФЦН1">'[48]Баланс по ТЭЦ-1'!$J$152</definedName>
    <definedName name="ФЦН2">'[48]Баланс по ТЭЦ-1'!$J$153</definedName>
    <definedName name="фыаспит">#N/A</definedName>
    <definedName name="ХН">'[48]Баланс по ТЭЦ-1'!$J$68</definedName>
    <definedName name="хх">'[18]6'!$B$28:$B$37,'[18]6'!$D$28:$H$37,'[18]6'!$J$28:$N$37,'[18]6'!$D$39:$H$41,'[18]6'!$J$39:$N$41,'[18]6'!$B$46:$B$55,P1_T6_Protect</definedName>
    <definedName name="хэзббббшоолп">[0]!хэзббббшоолп</definedName>
    <definedName name="ц">#N/A</definedName>
    <definedName name="ц1">#N/A</definedName>
    <definedName name="ЦП">[49]Списки!$I$2:$I$26</definedName>
    <definedName name="ЦПУ">[59]Лист1!$B$45:$B$51</definedName>
    <definedName name="цу">#N/A</definedName>
    <definedName name="цуа">#N/A</definedName>
    <definedName name="цупакувп">'[83]ИТ-бюджет'!$L$5:$L$98</definedName>
    <definedName name="чавапвапвавав">[0]!чавапвапвавав</definedName>
    <definedName name="черновик">#N/A</definedName>
    <definedName name="четвертый" localSheetId="9">#REF!</definedName>
    <definedName name="четвертый">#REF!</definedName>
    <definedName name="Ш_СК">[5]Ш_Передача_ЭЭ!$A$79</definedName>
    <definedName name="шглоьотьиита">[0]!шглоьотьиита</definedName>
    <definedName name="шгншногрппрпр">[0]!шгншногрппрпр</definedName>
    <definedName name="шгоропропрап">[0]!шгоропропрап</definedName>
    <definedName name="шгшрормпавкаы" hidden="1">{#N/A,#N/A,TRUE,"Лист1";#N/A,#N/A,TRUE,"Лист2";#N/A,#N/A,TRUE,"Лист3"}</definedName>
    <definedName name="шгшщгшпрпрапа">[0]!шгшщгшпрпрапа</definedName>
    <definedName name="ШДГШ">[0]!ШДГШ</definedName>
    <definedName name="шир_дан" localSheetId="9">#REF!</definedName>
    <definedName name="шир_дан">#REF!</definedName>
    <definedName name="шир_отч" localSheetId="9">#REF!</definedName>
    <definedName name="шир_отч">#REF!</definedName>
    <definedName name="шир_прош" localSheetId="9">#REF!</definedName>
    <definedName name="шир_прош">#REF!</definedName>
    <definedName name="шир_тек" localSheetId="9">#REF!</definedName>
    <definedName name="шир_тек">#REF!</definedName>
    <definedName name="шоапвваыаыф" hidden="1">{#N/A,#N/A,TRUE,"Лист1";#N/A,#N/A,TRUE,"Лист2";#N/A,#N/A,TRUE,"Лист3"}</definedName>
    <definedName name="шогоитими">[0]!шогоитими</definedName>
    <definedName name="шолт" localSheetId="9">#REF!</definedName>
    <definedName name="шолт">#REF!</definedName>
    <definedName name="шонр" hidden="1">{#N/A,#N/A,TRUE,"Всего"}</definedName>
    <definedName name="шооитиаавч" hidden="1">{#N/A,#N/A,TRUE,"Лист1";#N/A,#N/A,TRUE,"Лист2";#N/A,#N/A,TRUE,"Лист3"}</definedName>
    <definedName name="шорорррпапра">[0]!шорорррпапра</definedName>
    <definedName name="шоррпвакуф">[0]!шоррпвакуф</definedName>
    <definedName name="шорттисаавч">[0]!шорттисаавч</definedName>
    <definedName name="Шт" localSheetId="9">#REF!</definedName>
    <definedName name="Шт">#REF!</definedName>
    <definedName name="штлоррпммпачв">[0]!штлоррпммпачв</definedName>
    <definedName name="шш" hidden="1">{#N/A,#N/A,TRUE,"Лист1";#N/A,#N/A,TRUE,"Лист2";#N/A,#N/A,TRUE,"Лист3"}</definedName>
    <definedName name="шшшшшо">#N/A</definedName>
    <definedName name="шщщолоорпап">[0]!шщщолоорпап</definedName>
    <definedName name="щ">#N/A</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лдолрорми" hidden="1">{#N/A,#N/A,TRUE,"Лист1";#N/A,#N/A,TRUE,"Лист2";#N/A,#N/A,TRUE,"Лист3"}</definedName>
    <definedName name="щшолььти">[0]!щшолььти</definedName>
    <definedName name="щшропса">[0]!щшропса</definedName>
    <definedName name="щшщгтропрпвс">[0]!щшщгтропрпвс</definedName>
    <definedName name="ы">#N/A</definedName>
    <definedName name="ы11" localSheetId="9">'[70]табл 1'!#REF!</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[0]!ывявапро</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[0]!ььтлдолртот</definedName>
    <definedName name="ээ">[0]!ээ</definedName>
    <definedName name="ю">#N/A</definedName>
    <definedName name="юбьбютьи" hidden="1">{#N/A,#N/A,TRUE,"Лист1";#N/A,#N/A,TRUE,"Лист2";#N/A,#N/A,TRUE,"Лист3"}</definedName>
    <definedName name="юлолтррпв" hidden="1">{#N/A,#N/A,TRUE,"Лист1";#N/A,#N/A,TRUE,"Лист2";#N/A,#N/A,TRUE,"Лист3"}</definedName>
    <definedName name="юю" localSheetId="9">P1_T29?item_ext?2СТ.Э</definedName>
    <definedName name="юю">P1_T29?item_ext?2СТ.Э</definedName>
    <definedName name="ююююююю">#N/A</definedName>
    <definedName name="я">#N/A</definedName>
    <definedName name="янв" localSheetId="9">#REF!</definedName>
    <definedName name="янв">#REF!</definedName>
    <definedName name="янв2" localSheetId="9">#REF!</definedName>
    <definedName name="янв2">#REF!</definedName>
    <definedName name="Янтарьэнерго" localSheetId="9">#REF!</definedName>
    <definedName name="Янтарьэнерго">#REF!</definedName>
    <definedName name="яя">#N/A</definedName>
    <definedName name="яяя">#N/A</definedName>
  </definedNames>
  <calcPr calcId="191029"/>
</workbook>
</file>

<file path=xl/calcChain.xml><?xml version="1.0" encoding="utf-8"?>
<calcChain xmlns="http://schemas.openxmlformats.org/spreadsheetml/2006/main">
  <c r="N48" i="27" l="1"/>
  <c r="N47" i="27"/>
  <c r="N46" i="27"/>
  <c r="N45" i="27"/>
  <c r="N44" i="27"/>
  <c r="N30" i="27"/>
  <c r="N24" i="27"/>
  <c r="J56" i="27"/>
  <c r="J54" i="27"/>
  <c r="J30" i="27"/>
  <c r="J24" i="27"/>
  <c r="C48" i="26" l="1"/>
  <c r="D48" i="26"/>
  <c r="E48" i="26"/>
  <c r="B49" i="26"/>
  <c r="B48" i="26"/>
  <c r="H112" i="26"/>
  <c r="I112" i="26" s="1"/>
  <c r="J112" i="26" s="1"/>
  <c r="K112" i="26" s="1"/>
  <c r="L112" i="26" s="1"/>
  <c r="M112" i="26" s="1"/>
  <c r="N112" i="26" s="1"/>
  <c r="O112" i="26" s="1"/>
  <c r="P112" i="26" s="1"/>
  <c r="Q112" i="26" s="1"/>
  <c r="R112" i="26" s="1"/>
  <c r="S112" i="26" s="1"/>
  <c r="T112" i="26" s="1"/>
  <c r="U112" i="26" s="1"/>
  <c r="V112" i="26" s="1"/>
  <c r="W112" i="26" s="1"/>
  <c r="X112" i="26" s="1"/>
  <c r="Y112" i="26" s="1"/>
  <c r="Z112" i="26" s="1"/>
  <c r="AA112" i="26" s="1"/>
  <c r="AB112" i="26" s="1"/>
  <c r="AC112" i="26" s="1"/>
  <c r="AD112" i="26" s="1"/>
  <c r="AE112" i="26" s="1"/>
  <c r="AF112" i="26" s="1"/>
  <c r="AG112" i="26" s="1"/>
  <c r="AH112" i="26" s="1"/>
  <c r="AI112" i="26" s="1"/>
  <c r="AJ112" i="26" s="1"/>
  <c r="AK112" i="26" s="1"/>
  <c r="AL112" i="26" s="1"/>
  <c r="AM112" i="26" s="1"/>
  <c r="AN112" i="26" s="1"/>
  <c r="AO112" i="26" s="1"/>
  <c r="AP112" i="26" s="1"/>
  <c r="AQ112" i="26" s="1"/>
  <c r="AR112" i="26" s="1"/>
  <c r="AS112" i="26" s="1"/>
  <c r="O26" i="13" l="1"/>
  <c r="O48" i="27" l="1"/>
  <c r="O47" i="27"/>
  <c r="O46" i="27"/>
  <c r="O45" i="27"/>
  <c r="O44" i="27"/>
  <c r="R26" i="14" l="1"/>
  <c r="C40" i="7" s="1"/>
  <c r="K30" i="27" l="1"/>
  <c r="K24" i="27"/>
  <c r="B137" i="26" l="1"/>
  <c r="G136" i="26"/>
  <c r="H136" i="26" l="1"/>
  <c r="F48" i="26"/>
  <c r="I25" i="14"/>
  <c r="I136" i="26" l="1"/>
  <c r="G48" i="26"/>
  <c r="B22" i="22"/>
  <c r="J136" i="26" l="1"/>
  <c r="H48" i="26"/>
  <c r="C140" i="26"/>
  <c r="D140" i="26" s="1"/>
  <c r="B139" i="26"/>
  <c r="C107" i="26"/>
  <c r="K136" i="26" l="1"/>
  <c r="I48" i="26"/>
  <c r="A15" i="26"/>
  <c r="A9" i="26"/>
  <c r="A5" i="26"/>
  <c r="A12" i="26"/>
  <c r="D141" i="26"/>
  <c r="C73" i="26" s="1"/>
  <c r="C141" i="26"/>
  <c r="B141" i="26"/>
  <c r="E140" i="26"/>
  <c r="C139" i="26"/>
  <c r="D139" i="26" s="1"/>
  <c r="E139" i="26" s="1"/>
  <c r="F139" i="26" s="1"/>
  <c r="G139" i="26" s="1"/>
  <c r="H139" i="26" s="1"/>
  <c r="I139" i="26" s="1"/>
  <c r="J139" i="26" s="1"/>
  <c r="K139" i="26" s="1"/>
  <c r="L139" i="26" s="1"/>
  <c r="M139" i="26" s="1"/>
  <c r="N139" i="26" s="1"/>
  <c r="O139" i="26" s="1"/>
  <c r="P139" i="26" s="1"/>
  <c r="Q139" i="26" s="1"/>
  <c r="R139" i="26" s="1"/>
  <c r="S139" i="26" s="1"/>
  <c r="T139" i="26" s="1"/>
  <c r="U139" i="26" s="1"/>
  <c r="V139" i="26" s="1"/>
  <c r="W139" i="26" s="1"/>
  <c r="X139" i="26" s="1"/>
  <c r="Y139" i="26" s="1"/>
  <c r="Z139" i="26" s="1"/>
  <c r="AA139" i="26" s="1"/>
  <c r="AB139" i="26" s="1"/>
  <c r="AC139" i="26" s="1"/>
  <c r="AD139" i="26" s="1"/>
  <c r="AE139" i="26" s="1"/>
  <c r="AF139" i="26" s="1"/>
  <c r="AG139" i="26" s="1"/>
  <c r="AH139" i="26" s="1"/>
  <c r="AI139" i="26" s="1"/>
  <c r="AJ139" i="26" s="1"/>
  <c r="AK139" i="26" s="1"/>
  <c r="AL139" i="26" s="1"/>
  <c r="AM139" i="26" s="1"/>
  <c r="AN139" i="26" s="1"/>
  <c r="AO139" i="26" s="1"/>
  <c r="AP139" i="26" s="1"/>
  <c r="AQ139" i="26" s="1"/>
  <c r="AR139" i="26" s="1"/>
  <c r="AS139" i="26" s="1"/>
  <c r="AT139" i="26" s="1"/>
  <c r="AU139" i="26" s="1"/>
  <c r="AV139" i="26" s="1"/>
  <c r="AW139" i="26" s="1"/>
  <c r="AX139" i="26" s="1"/>
  <c r="AY139" i="26" s="1"/>
  <c r="C135" i="26"/>
  <c r="D135" i="26" s="1"/>
  <c r="E135" i="26" s="1"/>
  <c r="F135" i="26" s="1"/>
  <c r="G135" i="26" s="1"/>
  <c r="H135" i="26" s="1"/>
  <c r="I135" i="26" s="1"/>
  <c r="J135" i="26" s="1"/>
  <c r="K135" i="26" s="1"/>
  <c r="L135" i="26" s="1"/>
  <c r="M135" i="26" s="1"/>
  <c r="N135" i="26" s="1"/>
  <c r="O135" i="26" s="1"/>
  <c r="P135" i="26" s="1"/>
  <c r="Q135" i="26" s="1"/>
  <c r="R135" i="26" s="1"/>
  <c r="S135" i="26" s="1"/>
  <c r="T135" i="26" s="1"/>
  <c r="U135" i="26" s="1"/>
  <c r="V135" i="26" s="1"/>
  <c r="W135" i="26" s="1"/>
  <c r="X135" i="26" s="1"/>
  <c r="Y135" i="26" s="1"/>
  <c r="Z135" i="26" s="1"/>
  <c r="AA135" i="26" s="1"/>
  <c r="AB135" i="26" s="1"/>
  <c r="AC135" i="26" s="1"/>
  <c r="AD135" i="26" s="1"/>
  <c r="AE135" i="26" s="1"/>
  <c r="AF135" i="26" s="1"/>
  <c r="AG135" i="26" s="1"/>
  <c r="AH135" i="26" s="1"/>
  <c r="AI135" i="26" s="1"/>
  <c r="AJ135" i="26" s="1"/>
  <c r="AK135" i="26" s="1"/>
  <c r="AL135" i="26" s="1"/>
  <c r="AM135" i="26" s="1"/>
  <c r="AN135" i="26" s="1"/>
  <c r="AO135" i="26" s="1"/>
  <c r="AP135" i="26" s="1"/>
  <c r="AQ135" i="26" s="1"/>
  <c r="AR135" i="26" s="1"/>
  <c r="AS135" i="26" s="1"/>
  <c r="AT135" i="26" s="1"/>
  <c r="AU135" i="26" s="1"/>
  <c r="AV135" i="26" s="1"/>
  <c r="AW135" i="26" s="1"/>
  <c r="AX135" i="26" s="1"/>
  <c r="AY135" i="26" s="1"/>
  <c r="G119" i="26"/>
  <c r="B118" i="26"/>
  <c r="D107" i="26"/>
  <c r="E107" i="26" s="1"/>
  <c r="F107" i="26" s="1"/>
  <c r="G107" i="26" s="1"/>
  <c r="H107" i="26" s="1"/>
  <c r="I107" i="26" s="1"/>
  <c r="J107" i="26" s="1"/>
  <c r="K107" i="26" s="1"/>
  <c r="L107" i="26" s="1"/>
  <c r="M107" i="26" s="1"/>
  <c r="N107" i="26" s="1"/>
  <c r="O107" i="26" s="1"/>
  <c r="P107" i="26" s="1"/>
  <c r="Q107" i="26" s="1"/>
  <c r="R107" i="26" s="1"/>
  <c r="S107" i="26" s="1"/>
  <c r="T107" i="26" s="1"/>
  <c r="U107" i="26" s="1"/>
  <c r="V107" i="26" s="1"/>
  <c r="W107" i="26" s="1"/>
  <c r="X107" i="26" s="1"/>
  <c r="Y107" i="26" s="1"/>
  <c r="Z107" i="26" s="1"/>
  <c r="AA107" i="26" s="1"/>
  <c r="AB107" i="26" s="1"/>
  <c r="AC107" i="26" s="1"/>
  <c r="AD107" i="26" s="1"/>
  <c r="AE107" i="26" s="1"/>
  <c r="AF107" i="26" s="1"/>
  <c r="AG107" i="26" s="1"/>
  <c r="AH107" i="26" s="1"/>
  <c r="AI107" i="26" s="1"/>
  <c r="AJ107" i="26" s="1"/>
  <c r="AK107" i="26" s="1"/>
  <c r="AL107" i="26" s="1"/>
  <c r="AM107" i="26" s="1"/>
  <c r="AN107" i="26" s="1"/>
  <c r="AO107" i="26" s="1"/>
  <c r="AP107" i="26" s="1"/>
  <c r="C91" i="26"/>
  <c r="D91" i="26" s="1"/>
  <c r="E91" i="26" s="1"/>
  <c r="F91" i="26" s="1"/>
  <c r="G91" i="26" s="1"/>
  <c r="H91" i="26" s="1"/>
  <c r="I91" i="26" s="1"/>
  <c r="J91" i="26" s="1"/>
  <c r="K91" i="26" s="1"/>
  <c r="L91" i="26" s="1"/>
  <c r="M91" i="26" s="1"/>
  <c r="N91" i="26" s="1"/>
  <c r="O91" i="26" s="1"/>
  <c r="P91" i="26" s="1"/>
  <c r="Q91" i="26" s="1"/>
  <c r="R91" i="26" s="1"/>
  <c r="S91" i="26" s="1"/>
  <c r="T91" i="26" s="1"/>
  <c r="U91" i="26" s="1"/>
  <c r="V91" i="26" s="1"/>
  <c r="W91" i="26" s="1"/>
  <c r="X91" i="26" s="1"/>
  <c r="Y91" i="26" s="1"/>
  <c r="Z91" i="26" s="1"/>
  <c r="AA91" i="26" s="1"/>
  <c r="AB91" i="26" s="1"/>
  <c r="AC91" i="26" s="1"/>
  <c r="AD91" i="26" s="1"/>
  <c r="AE91" i="26" s="1"/>
  <c r="AF91" i="26" s="1"/>
  <c r="AG91" i="26" s="1"/>
  <c r="AH91" i="26" s="1"/>
  <c r="AI91" i="26" s="1"/>
  <c r="AJ91" i="26" s="1"/>
  <c r="AK91" i="26" s="1"/>
  <c r="AL91" i="26" s="1"/>
  <c r="AM91" i="26" s="1"/>
  <c r="AN91" i="26" s="1"/>
  <c r="AO91" i="26" s="1"/>
  <c r="AP91" i="26" s="1"/>
  <c r="B76" i="26"/>
  <c r="B74" i="26"/>
  <c r="A62" i="26"/>
  <c r="B60" i="26"/>
  <c r="C58" i="26"/>
  <c r="C47" i="26" s="1"/>
  <c r="B52" i="26"/>
  <c r="B47" i="26"/>
  <c r="B45" i="26"/>
  <c r="B44" i="26"/>
  <c r="B27" i="26"/>
  <c r="L136" i="26" l="1"/>
  <c r="J48" i="26"/>
  <c r="B73" i="26"/>
  <c r="D137" i="26"/>
  <c r="C49" i="26" s="1"/>
  <c r="F140" i="26"/>
  <c r="G140" i="26" s="1"/>
  <c r="B46" i="26"/>
  <c r="C74" i="26"/>
  <c r="D58" i="26"/>
  <c r="C52" i="26"/>
  <c r="E141" i="26"/>
  <c r="D73" i="26" s="1"/>
  <c r="M136" i="26" l="1"/>
  <c r="K48" i="26"/>
  <c r="E137" i="26"/>
  <c r="D49" i="26" s="1"/>
  <c r="F141" i="26"/>
  <c r="E73" i="26" s="1"/>
  <c r="H140" i="26"/>
  <c r="H141" i="26" s="1"/>
  <c r="G73" i="26" s="1"/>
  <c r="G141" i="26"/>
  <c r="F73" i="26" s="1"/>
  <c r="D74" i="26"/>
  <c r="E58" i="26"/>
  <c r="D47" i="26"/>
  <c r="D52" i="26"/>
  <c r="N136" i="26" l="1"/>
  <c r="L48" i="26"/>
  <c r="F137" i="26"/>
  <c r="E49" i="26" s="1"/>
  <c r="E74" i="26"/>
  <c r="F58" i="26"/>
  <c r="E52" i="26"/>
  <c r="E47" i="26"/>
  <c r="I140" i="26"/>
  <c r="I141" i="26" s="1"/>
  <c r="H73" i="26" s="1"/>
  <c r="O136" i="26" l="1"/>
  <c r="M48" i="26"/>
  <c r="G137" i="26"/>
  <c r="F49" i="26" s="1"/>
  <c r="J140" i="26"/>
  <c r="F74" i="26"/>
  <c r="G58" i="26"/>
  <c r="F52" i="26"/>
  <c r="F47" i="26"/>
  <c r="P136" i="26" l="1"/>
  <c r="N48" i="26"/>
  <c r="H137" i="26"/>
  <c r="G49" i="26" s="1"/>
  <c r="K140" i="26"/>
  <c r="K141" i="26" s="1"/>
  <c r="J73" i="26" s="1"/>
  <c r="J141" i="26"/>
  <c r="I73" i="26" s="1"/>
  <c r="G74" i="26"/>
  <c r="H58" i="26"/>
  <c r="G52" i="26"/>
  <c r="G47" i="26"/>
  <c r="Q136" i="26" l="1"/>
  <c r="O48" i="26"/>
  <c r="B85" i="26"/>
  <c r="C85" i="26"/>
  <c r="C99" i="26" s="1"/>
  <c r="I137" i="26"/>
  <c r="H49" i="26" s="1"/>
  <c r="H74" i="26"/>
  <c r="I58" i="26"/>
  <c r="H52" i="26"/>
  <c r="H47" i="26"/>
  <c r="L140" i="26"/>
  <c r="L141" i="26" s="1"/>
  <c r="K73" i="26" s="1"/>
  <c r="R136" i="26" l="1"/>
  <c r="P48" i="26"/>
  <c r="J137" i="26"/>
  <c r="I49" i="26" s="1"/>
  <c r="D85" i="26"/>
  <c r="D99" i="26" s="1"/>
  <c r="I74" i="26"/>
  <c r="J58" i="26"/>
  <c r="I52" i="26"/>
  <c r="I47" i="26"/>
  <c r="M140" i="26"/>
  <c r="M141" i="26" s="1"/>
  <c r="L73" i="26" s="1"/>
  <c r="S136" i="26" l="1"/>
  <c r="Q48" i="26"/>
  <c r="K137" i="26"/>
  <c r="J49" i="26" s="1"/>
  <c r="E85" i="26"/>
  <c r="E99" i="26" s="1"/>
  <c r="N140" i="26"/>
  <c r="N141" i="26" s="1"/>
  <c r="M73" i="26" s="1"/>
  <c r="J74" i="26"/>
  <c r="J52" i="26"/>
  <c r="J47" i="26"/>
  <c r="K58" i="26"/>
  <c r="T136" i="26" l="1"/>
  <c r="R48" i="26"/>
  <c r="F85" i="26"/>
  <c r="F99" i="26" s="1"/>
  <c r="L137" i="26"/>
  <c r="K49" i="26" s="1"/>
  <c r="K74" i="26"/>
  <c r="L58" i="26"/>
  <c r="K52" i="26"/>
  <c r="K47" i="26"/>
  <c r="O140" i="26"/>
  <c r="O141" i="26" s="1"/>
  <c r="N73" i="26" s="1"/>
  <c r="U136" i="26" l="1"/>
  <c r="S48" i="26"/>
  <c r="M137" i="26"/>
  <c r="L49" i="26" s="1"/>
  <c r="G85" i="26"/>
  <c r="G99" i="26" s="1"/>
  <c r="L74" i="26"/>
  <c r="M58" i="26"/>
  <c r="L47" i="26"/>
  <c r="L52" i="26"/>
  <c r="P140" i="26"/>
  <c r="P141" i="26" s="1"/>
  <c r="O73" i="26" s="1"/>
  <c r="V136" i="26" l="1"/>
  <c r="T48" i="26"/>
  <c r="H85" i="26"/>
  <c r="H99" i="26" s="1"/>
  <c r="N137" i="26"/>
  <c r="M49" i="26" s="1"/>
  <c r="Q140" i="26"/>
  <c r="Q141" i="26"/>
  <c r="P73" i="26" s="1"/>
  <c r="M74" i="26"/>
  <c r="N58" i="26"/>
  <c r="M52" i="26"/>
  <c r="M47" i="26"/>
  <c r="W136" i="26" l="1"/>
  <c r="U48" i="26"/>
  <c r="O137" i="26"/>
  <c r="N49" i="26" s="1"/>
  <c r="I85" i="26"/>
  <c r="I99" i="26" s="1"/>
  <c r="N47" i="26"/>
  <c r="N74" i="26"/>
  <c r="O58" i="26"/>
  <c r="N52" i="26"/>
  <c r="R140" i="26"/>
  <c r="R141" i="26" s="1"/>
  <c r="Q73" i="26" s="1"/>
  <c r="X136" i="26" l="1"/>
  <c r="V48" i="26"/>
  <c r="J85" i="26"/>
  <c r="J99" i="26" s="1"/>
  <c r="P137" i="26"/>
  <c r="O49" i="26" s="1"/>
  <c r="O74" i="26"/>
  <c r="P58" i="26"/>
  <c r="O52" i="26"/>
  <c r="O47" i="26"/>
  <c r="S140" i="26"/>
  <c r="S141" i="26" s="1"/>
  <c r="R73" i="26" s="1"/>
  <c r="Y136" i="26" l="1"/>
  <c r="W48" i="26"/>
  <c r="Q137" i="26"/>
  <c r="P49" i="26" s="1"/>
  <c r="K85" i="26"/>
  <c r="K99" i="26" s="1"/>
  <c r="T140" i="26"/>
  <c r="T141" i="26" s="1"/>
  <c r="S73" i="26" s="1"/>
  <c r="P74" i="26"/>
  <c r="Q58" i="26"/>
  <c r="P52" i="26"/>
  <c r="P47" i="26"/>
  <c r="Z136" i="26" l="1"/>
  <c r="X48" i="26"/>
  <c r="L85" i="26"/>
  <c r="L99" i="26" s="1"/>
  <c r="R137" i="26"/>
  <c r="Q49" i="26" s="1"/>
  <c r="Q74" i="26"/>
  <c r="R58" i="26"/>
  <c r="Q52" i="26"/>
  <c r="Q47" i="26"/>
  <c r="U140" i="26"/>
  <c r="AA136" i="26" l="1"/>
  <c r="Y48" i="26"/>
  <c r="S137" i="26"/>
  <c r="R49" i="26" s="1"/>
  <c r="V140" i="26"/>
  <c r="V141" i="26" s="1"/>
  <c r="U73" i="26" s="1"/>
  <c r="R74" i="26"/>
  <c r="R52" i="26"/>
  <c r="S58" i="26"/>
  <c r="R47" i="26"/>
  <c r="U141" i="26"/>
  <c r="T73" i="26" s="1"/>
  <c r="AB136" i="26" l="1"/>
  <c r="Z48" i="26"/>
  <c r="N85" i="26"/>
  <c r="N99" i="26" s="1"/>
  <c r="T137" i="26"/>
  <c r="S49" i="26" s="1"/>
  <c r="M85" i="26"/>
  <c r="M99" i="26" s="1"/>
  <c r="S74" i="26"/>
  <c r="T58" i="26"/>
  <c r="S52" i="26"/>
  <c r="S47" i="26"/>
  <c r="W140" i="26"/>
  <c r="W141" i="26" s="1"/>
  <c r="V73" i="26" s="1"/>
  <c r="AC136" i="26" l="1"/>
  <c r="AA48" i="26"/>
  <c r="U137" i="26"/>
  <c r="T49" i="26" s="1"/>
  <c r="O85" i="26"/>
  <c r="O99" i="26" s="1"/>
  <c r="T74" i="26"/>
  <c r="U58" i="26"/>
  <c r="T47" i="26"/>
  <c r="T52" i="26"/>
  <c r="X140" i="26"/>
  <c r="X141" i="26" s="1"/>
  <c r="W73" i="26" s="1"/>
  <c r="AD136" i="26" l="1"/>
  <c r="AB48" i="26"/>
  <c r="V137" i="26"/>
  <c r="U49" i="26" s="1"/>
  <c r="P85" i="26"/>
  <c r="P99" i="26" s="1"/>
  <c r="Y140" i="26"/>
  <c r="Y141" i="26" s="1"/>
  <c r="X73" i="26" s="1"/>
  <c r="U74" i="26"/>
  <c r="V58" i="26"/>
  <c r="U52" i="26"/>
  <c r="U47" i="26"/>
  <c r="AE136" i="26" l="1"/>
  <c r="AC48" i="26"/>
  <c r="Q85" i="26"/>
  <c r="Q99" i="26" s="1"/>
  <c r="W137" i="26"/>
  <c r="V49" i="26" s="1"/>
  <c r="V74" i="26"/>
  <c r="W58" i="26"/>
  <c r="V47" i="26"/>
  <c r="V52" i="26"/>
  <c r="Z140" i="26"/>
  <c r="Z141" i="26" s="1"/>
  <c r="Y73" i="26" s="1"/>
  <c r="AF136" i="26" l="1"/>
  <c r="AD48" i="26"/>
  <c r="R85" i="26"/>
  <c r="R99" i="26" s="1"/>
  <c r="X137" i="26"/>
  <c r="W49" i="26" s="1"/>
  <c r="AA140" i="26"/>
  <c r="W74" i="26"/>
  <c r="X58" i="26"/>
  <c r="W52" i="26"/>
  <c r="W47" i="26"/>
  <c r="AG136" i="26" l="1"/>
  <c r="AE48" i="26"/>
  <c r="Y137" i="26"/>
  <c r="X49" i="26" s="1"/>
  <c r="AB140" i="26"/>
  <c r="AB141" i="26" s="1"/>
  <c r="AA73" i="26" s="1"/>
  <c r="X74" i="26"/>
  <c r="Y58" i="26"/>
  <c r="X52" i="26"/>
  <c r="X47" i="26"/>
  <c r="AA141" i="26"/>
  <c r="Z73" i="26" s="1"/>
  <c r="AH136" i="26" l="1"/>
  <c r="AF48" i="26"/>
  <c r="T85" i="26"/>
  <c r="T99" i="26" s="1"/>
  <c r="Z137" i="26"/>
  <c r="Y49" i="26" s="1"/>
  <c r="S85" i="26"/>
  <c r="S99" i="26" s="1"/>
  <c r="Y74" i="26"/>
  <c r="Z58" i="26"/>
  <c r="Y52" i="26"/>
  <c r="Y47" i="26"/>
  <c r="AC140" i="26"/>
  <c r="AC141" i="26" s="1"/>
  <c r="AB73" i="26" s="1"/>
  <c r="AI136" i="26" l="1"/>
  <c r="AG48" i="26"/>
  <c r="AA137" i="26"/>
  <c r="Z49" i="26" s="1"/>
  <c r="U85" i="26"/>
  <c r="U99" i="26" s="1"/>
  <c r="AD140" i="26"/>
  <c r="AD141" i="26" s="1"/>
  <c r="AC73" i="26" s="1"/>
  <c r="Z74" i="26"/>
  <c r="Z52" i="26"/>
  <c r="Z47" i="26"/>
  <c r="AA58" i="26"/>
  <c r="AJ136" i="26" l="1"/>
  <c r="AH48" i="26"/>
  <c r="AB137" i="26"/>
  <c r="AA49" i="26" s="1"/>
  <c r="V85" i="26"/>
  <c r="V99" i="26" s="1"/>
  <c r="AA74" i="26"/>
  <c r="AB58" i="26"/>
  <c r="AA52" i="26"/>
  <c r="AA47" i="26"/>
  <c r="AE140" i="26"/>
  <c r="AE141" i="26" s="1"/>
  <c r="AD73" i="26" s="1"/>
  <c r="AK136" i="26" l="1"/>
  <c r="AI48" i="26"/>
  <c r="W85" i="26"/>
  <c r="W99" i="26" s="1"/>
  <c r="AC137" i="26"/>
  <c r="AB49" i="26" s="1"/>
  <c r="AB74" i="26"/>
  <c r="AC58" i="26"/>
  <c r="AB47" i="26"/>
  <c r="AB52" i="26"/>
  <c r="AF140" i="26"/>
  <c r="AF141" i="26" s="1"/>
  <c r="AE73" i="26" s="1"/>
  <c r="AL136" i="26" l="1"/>
  <c r="AJ48" i="26"/>
  <c r="X85" i="26"/>
  <c r="X99" i="26" s="1"/>
  <c r="AD137" i="26"/>
  <c r="AC49" i="26" s="1"/>
  <c r="AC74" i="26"/>
  <c r="AD58" i="26"/>
  <c r="AC52" i="26"/>
  <c r="AC47" i="26"/>
  <c r="AG140" i="26"/>
  <c r="AM136" i="26" l="1"/>
  <c r="AK48" i="26"/>
  <c r="AE137" i="26"/>
  <c r="AD49" i="26" s="1"/>
  <c r="AH140" i="26"/>
  <c r="AD74" i="26"/>
  <c r="AE58" i="26"/>
  <c r="AD52" i="26"/>
  <c r="AD47" i="26"/>
  <c r="AG141" i="26"/>
  <c r="AF73" i="26" s="1"/>
  <c r="AN136" i="26" l="1"/>
  <c r="AL48" i="26"/>
  <c r="Y85" i="26"/>
  <c r="Y99" i="26" s="1"/>
  <c r="AF137" i="26"/>
  <c r="AE49" i="26" s="1"/>
  <c r="AI140" i="26"/>
  <c r="AI141" i="26" s="1"/>
  <c r="AH73" i="26" s="1"/>
  <c r="AH141" i="26"/>
  <c r="AG73" i="26" s="1"/>
  <c r="AE74" i="26"/>
  <c r="AF58" i="26"/>
  <c r="AE52" i="26"/>
  <c r="AE47" i="26"/>
  <c r="AO136" i="26" l="1"/>
  <c r="AM48" i="26"/>
  <c r="AG137" i="26"/>
  <c r="AF49" i="26" s="1"/>
  <c r="AA85" i="26"/>
  <c r="AA99" i="26" s="1"/>
  <c r="Z85" i="26"/>
  <c r="Z99" i="26" s="1"/>
  <c r="AF74" i="26"/>
  <c r="AG58" i="26"/>
  <c r="AF52" i="26"/>
  <c r="AF47" i="26"/>
  <c r="AJ140" i="26"/>
  <c r="AJ141" i="26" s="1"/>
  <c r="AI73" i="26" s="1"/>
  <c r="AP136" i="26" l="1"/>
  <c r="AN48" i="26"/>
  <c r="AH137" i="26"/>
  <c r="AG49" i="26" s="1"/>
  <c r="AB85" i="26"/>
  <c r="AB99" i="26" s="1"/>
  <c r="AK140" i="26"/>
  <c r="AK141" i="26" s="1"/>
  <c r="AJ73" i="26" s="1"/>
  <c r="AG74" i="26"/>
  <c r="AH58" i="26"/>
  <c r="AG52" i="26"/>
  <c r="AG47" i="26"/>
  <c r="AQ136" i="26" l="1"/>
  <c r="AO48" i="26"/>
  <c r="AC85" i="26"/>
  <c r="AC99" i="26" s="1"/>
  <c r="AI137" i="26"/>
  <c r="AH49" i="26" s="1"/>
  <c r="AH74" i="26"/>
  <c r="AH52" i="26"/>
  <c r="AH47" i="26"/>
  <c r="AI58" i="26"/>
  <c r="AL140" i="26"/>
  <c r="AR136" i="26" l="1"/>
  <c r="AP48" i="26"/>
  <c r="AJ137" i="26"/>
  <c r="AI49" i="26" s="1"/>
  <c r="AM140" i="26"/>
  <c r="AL141" i="26"/>
  <c r="AK73" i="26" s="1"/>
  <c r="AI74" i="26"/>
  <c r="AJ58" i="26"/>
  <c r="AI52" i="26"/>
  <c r="AI47" i="26"/>
  <c r="AS136" i="26" l="1"/>
  <c r="AQ48" i="26"/>
  <c r="AD85" i="26"/>
  <c r="AD99" i="26" s="1"/>
  <c r="AK137" i="26"/>
  <c r="AJ49" i="26" s="1"/>
  <c r="AJ74" i="26"/>
  <c r="AK58" i="26"/>
  <c r="AJ47" i="26"/>
  <c r="AJ52" i="26"/>
  <c r="AN140" i="26"/>
  <c r="AN141" i="26" s="1"/>
  <c r="AM73" i="26" s="1"/>
  <c r="AM141" i="26"/>
  <c r="AL73" i="26" s="1"/>
  <c r="AT136" i="26" l="1"/>
  <c r="AR48" i="26"/>
  <c r="AF85" i="26"/>
  <c r="AF99" i="26" s="1"/>
  <c r="AE85" i="26"/>
  <c r="AE99" i="26" s="1"/>
  <c r="AL137" i="26"/>
  <c r="AK49" i="26" s="1"/>
  <c r="AK74" i="26"/>
  <c r="AL58" i="26"/>
  <c r="AK52" i="26"/>
  <c r="AK47" i="26"/>
  <c r="AO140" i="26"/>
  <c r="AO141" i="26" s="1"/>
  <c r="AN73" i="26" s="1"/>
  <c r="AU136" i="26" l="1"/>
  <c r="AV136" i="26" s="1"/>
  <c r="AW136" i="26" s="1"/>
  <c r="AX136" i="26" s="1"/>
  <c r="AY136" i="26" s="1"/>
  <c r="AS48" i="26"/>
  <c r="AG85" i="26"/>
  <c r="AG99" i="26" s="1"/>
  <c r="AM137" i="26"/>
  <c r="AL49" i="26" s="1"/>
  <c r="AL74" i="26"/>
  <c r="AM58" i="26"/>
  <c r="AL47" i="26"/>
  <c r="AL52" i="26"/>
  <c r="AP140" i="26"/>
  <c r="AN137" i="26" l="1"/>
  <c r="AM49" i="26" s="1"/>
  <c r="AQ140" i="26"/>
  <c r="AM74" i="26"/>
  <c r="AN58" i="26"/>
  <c r="AM52" i="26"/>
  <c r="AM47" i="26"/>
  <c r="AP141" i="26"/>
  <c r="AO73" i="26" s="1"/>
  <c r="AH85" i="26" l="1"/>
  <c r="AH99" i="26" s="1"/>
  <c r="AO137" i="26"/>
  <c r="AN49" i="26" s="1"/>
  <c r="AR140" i="26"/>
  <c r="AR141" i="26"/>
  <c r="AN74" i="26"/>
  <c r="AO58" i="26"/>
  <c r="AN52" i="26"/>
  <c r="AN47" i="26"/>
  <c r="AQ141" i="26"/>
  <c r="AJ85" i="26" l="1"/>
  <c r="AJ99" i="26" s="1"/>
  <c r="AQ73" i="26"/>
  <c r="AI85" i="26"/>
  <c r="AI99" i="26" s="1"/>
  <c r="AP73" i="26"/>
  <c r="AP137" i="26"/>
  <c r="AO49" i="26" s="1"/>
  <c r="AO74" i="26"/>
  <c r="AP58" i="26"/>
  <c r="AO52" i="26"/>
  <c r="AO47" i="26"/>
  <c r="AS140" i="26"/>
  <c r="AS141" i="26"/>
  <c r="AK85" i="26" l="1"/>
  <c r="AK99" i="26" s="1"/>
  <c r="AR73" i="26"/>
  <c r="AQ137" i="26"/>
  <c r="AP74" i="26"/>
  <c r="AP52" i="26"/>
  <c r="AP47" i="26"/>
  <c r="AT140" i="26"/>
  <c r="AT141" i="26" s="1"/>
  <c r="AL85" i="26" l="1"/>
  <c r="AL99" i="26" s="1"/>
  <c r="AS73" i="26"/>
  <c r="AR137" i="26"/>
  <c r="AP49" i="26"/>
  <c r="AU140" i="26"/>
  <c r="AU141" i="26" s="1"/>
  <c r="AM85" i="26" l="1"/>
  <c r="AM99" i="26" s="1"/>
  <c r="AT73" i="26"/>
  <c r="AS137" i="26"/>
  <c r="AQ49" i="26"/>
  <c r="AV140" i="26"/>
  <c r="AV141" i="26" s="1"/>
  <c r="AN85" i="26" s="1"/>
  <c r="AN99" i="26" s="1"/>
  <c r="AT137" i="26" l="1"/>
  <c r="AR49" i="26"/>
  <c r="AW140" i="26"/>
  <c r="AW141" i="26"/>
  <c r="AO85" i="26" s="1"/>
  <c r="AO99" i="26" s="1"/>
  <c r="AU137" i="26" l="1"/>
  <c r="AV137" i="26" s="1"/>
  <c r="AW137" i="26" s="1"/>
  <c r="AX137" i="26" s="1"/>
  <c r="AY137" i="26" s="1"/>
  <c r="AS49" i="26"/>
  <c r="AX140" i="26"/>
  <c r="AX141" i="26" s="1"/>
  <c r="AP85" i="26" s="1"/>
  <c r="AP99" i="26" s="1"/>
  <c r="AY140" i="26" l="1"/>
  <c r="AY141" i="26" s="1"/>
  <c r="A14" i="27" l="1"/>
  <c r="A11" i="27"/>
  <c r="A8" i="27"/>
  <c r="A4" i="27"/>
  <c r="AC64" i="27"/>
  <c r="AB64" i="27"/>
  <c r="AC63" i="27"/>
  <c r="AB63" i="27"/>
  <c r="AC62" i="27"/>
  <c r="AB62" i="27"/>
  <c r="AC61" i="27"/>
  <c r="AB61" i="27"/>
  <c r="AC60" i="27"/>
  <c r="AB60" i="27"/>
  <c r="AC59" i="27"/>
  <c r="AB59" i="27"/>
  <c r="AC58" i="27"/>
  <c r="AB58" i="27"/>
  <c r="AC57" i="27"/>
  <c r="AB57" i="27"/>
  <c r="AB56" i="27"/>
  <c r="AC55" i="27"/>
  <c r="AB55" i="27"/>
  <c r="AC54" i="27"/>
  <c r="AB54" i="27"/>
  <c r="AC53" i="27"/>
  <c r="AB53" i="27"/>
  <c r="AC52" i="27"/>
  <c r="AB52" i="27"/>
  <c r="AC51" i="27"/>
  <c r="AB51" i="27"/>
  <c r="AC50" i="27"/>
  <c r="L26" i="5" s="1"/>
  <c r="AB50" i="27"/>
  <c r="AB49" i="27"/>
  <c r="AC48" i="27"/>
  <c r="J26" i="5" s="1"/>
  <c r="AB48" i="27"/>
  <c r="AC47" i="27"/>
  <c r="I26" i="5" s="1"/>
  <c r="AB47" i="27"/>
  <c r="AC46" i="27"/>
  <c r="AB46" i="27"/>
  <c r="AC45" i="27"/>
  <c r="G26" i="5" s="1"/>
  <c r="AB45" i="27"/>
  <c r="AC44" i="27"/>
  <c r="AB44" i="27"/>
  <c r="AC43" i="27"/>
  <c r="AB43" i="27"/>
  <c r="AC42" i="27"/>
  <c r="AB42" i="27"/>
  <c r="AC41" i="27"/>
  <c r="AB41" i="27"/>
  <c r="AC40" i="27"/>
  <c r="AB40" i="27"/>
  <c r="AC39" i="27"/>
  <c r="AB39" i="27"/>
  <c r="AC38" i="27"/>
  <c r="AB38" i="27"/>
  <c r="AC37" i="27"/>
  <c r="AB37" i="27"/>
  <c r="AC36" i="27"/>
  <c r="AB36" i="27"/>
  <c r="AC35" i="27"/>
  <c r="AB35" i="27"/>
  <c r="AC34" i="27"/>
  <c r="AB34" i="27"/>
  <c r="AC33" i="27"/>
  <c r="AB33" i="27"/>
  <c r="AC32" i="27"/>
  <c r="AB32" i="27"/>
  <c r="AC31" i="27"/>
  <c r="AB31" i="27"/>
  <c r="AA30" i="27"/>
  <c r="Z30" i="27"/>
  <c r="Y30" i="27"/>
  <c r="X30" i="27"/>
  <c r="W30" i="27"/>
  <c r="V30" i="27"/>
  <c r="U30" i="27"/>
  <c r="T30" i="27"/>
  <c r="S30" i="27"/>
  <c r="R30" i="27"/>
  <c r="Q30" i="27"/>
  <c r="P30" i="27"/>
  <c r="O30" i="27"/>
  <c r="M30" i="27"/>
  <c r="L30" i="27"/>
  <c r="AC30" i="27"/>
  <c r="C49" i="7" s="1"/>
  <c r="I30" i="27"/>
  <c r="H30" i="27"/>
  <c r="AB30" i="27" s="1"/>
  <c r="G30" i="27"/>
  <c r="F30" i="27"/>
  <c r="E30" i="27"/>
  <c r="D30" i="27"/>
  <c r="C30" i="27"/>
  <c r="AC29" i="27"/>
  <c r="AB29" i="27"/>
  <c r="AC28" i="27"/>
  <c r="AB28" i="27"/>
  <c r="AC27" i="27"/>
  <c r="AB27" i="27"/>
  <c r="AC26" i="27"/>
  <c r="AB26" i="27"/>
  <c r="AC25" i="27"/>
  <c r="AB25" i="27"/>
  <c r="AA24" i="27"/>
  <c r="Z24" i="27"/>
  <c r="Y24" i="27"/>
  <c r="X24" i="27"/>
  <c r="W24" i="27"/>
  <c r="V24" i="27"/>
  <c r="U24" i="27"/>
  <c r="T24" i="27"/>
  <c r="S24" i="27"/>
  <c r="R24" i="27"/>
  <c r="Q24" i="27"/>
  <c r="P24" i="27"/>
  <c r="O24" i="27"/>
  <c r="M24" i="27"/>
  <c r="L24" i="27"/>
  <c r="AC24" i="27"/>
  <c r="C48" i="7" s="1"/>
  <c r="I24" i="27"/>
  <c r="H24" i="27"/>
  <c r="AB24" i="27" s="1"/>
  <c r="G24" i="27"/>
  <c r="F24" i="27"/>
  <c r="E24" i="27"/>
  <c r="D24" i="27"/>
  <c r="C24" i="27"/>
  <c r="AC49" i="27" l="1"/>
  <c r="K26" i="5" s="1"/>
  <c r="B122" i="26"/>
  <c r="B126" i="26" s="1"/>
  <c r="B25" i="26"/>
  <c r="C67" i="26" s="1"/>
  <c r="B27" i="22"/>
  <c r="B52" i="22" s="1"/>
  <c r="AC56" i="27"/>
  <c r="B24" i="22" s="1"/>
  <c r="B54" i="26" l="1"/>
  <c r="B81" i="26"/>
  <c r="B29" i="26"/>
  <c r="B50" i="26"/>
  <c r="B59" i="26" s="1"/>
  <c r="C61" i="26" l="1"/>
  <c r="C60" i="26" s="1"/>
  <c r="D61" i="26"/>
  <c r="D60" i="26" s="1"/>
  <c r="E61" i="26"/>
  <c r="E60" i="26" s="1"/>
  <c r="F61" i="26"/>
  <c r="F60" i="26" s="1"/>
  <c r="G61" i="26"/>
  <c r="G60" i="26" s="1"/>
  <c r="H61" i="26"/>
  <c r="H60" i="26" s="1"/>
  <c r="I60" i="26"/>
  <c r="J60" i="26"/>
  <c r="K60" i="26"/>
  <c r="L60" i="26"/>
  <c r="M60" i="26"/>
  <c r="N61" i="26"/>
  <c r="N60" i="26" s="1"/>
  <c r="O60" i="26"/>
  <c r="P60" i="26"/>
  <c r="Q60" i="26"/>
  <c r="R60" i="26"/>
  <c r="S60" i="26"/>
  <c r="T61" i="26"/>
  <c r="T60" i="26" s="1"/>
  <c r="U60" i="26"/>
  <c r="V60" i="26"/>
  <c r="W60" i="26"/>
  <c r="X60" i="26"/>
  <c r="Y60" i="26"/>
  <c r="Z61" i="26"/>
  <c r="Z60" i="26" s="1"/>
  <c r="AA60" i="26"/>
  <c r="AB60" i="26"/>
  <c r="AC60" i="26"/>
  <c r="AD60" i="26"/>
  <c r="AE60" i="26"/>
  <c r="AF61" i="26"/>
  <c r="AF60" i="26" s="1"/>
  <c r="AG60" i="26"/>
  <c r="AH60" i="26"/>
  <c r="AI60" i="26"/>
  <c r="AJ60" i="26"/>
  <c r="AK60" i="26"/>
  <c r="AL61" i="26"/>
  <c r="AL60" i="26" s="1"/>
  <c r="AM60" i="26"/>
  <c r="AN60" i="26"/>
  <c r="AO60" i="26"/>
  <c r="AP60" i="26"/>
  <c r="AQ81" i="26"/>
  <c r="B99" i="26"/>
  <c r="AQ99" i="26" s="1"/>
  <c r="A100" i="26" s="1"/>
  <c r="F76" i="26"/>
  <c r="C76" i="26"/>
  <c r="D67" i="26"/>
  <c r="B66" i="26"/>
  <c r="B68" i="26" s="1"/>
  <c r="B80" i="26"/>
  <c r="B55" i="26"/>
  <c r="B56" i="26" s="1"/>
  <c r="B69" i="26" s="1"/>
  <c r="B77" i="26" s="1"/>
  <c r="D117" i="26" l="1"/>
  <c r="C53" i="26"/>
  <c r="C55" i="26" s="1"/>
  <c r="B82" i="26"/>
  <c r="B70" i="26"/>
  <c r="B75" i="26"/>
  <c r="D76" i="26"/>
  <c r="E67" i="26"/>
  <c r="A15" i="10"/>
  <c r="A12" i="10"/>
  <c r="A9" i="10"/>
  <c r="A5" i="10"/>
  <c r="G118" i="26" l="1"/>
  <c r="D118" i="26"/>
  <c r="B71" i="26"/>
  <c r="B72" i="26" s="1"/>
  <c r="D53" i="26"/>
  <c r="C82" i="26"/>
  <c r="C56" i="26"/>
  <c r="C69" i="26" s="1"/>
  <c r="F67" i="26"/>
  <c r="G67" i="26" s="1"/>
  <c r="E76" i="26"/>
  <c r="G120" i="26" l="1"/>
  <c r="I118" i="26"/>
  <c r="I120" i="26" s="1"/>
  <c r="C109" i="26" s="1"/>
  <c r="D55" i="26"/>
  <c r="E53" i="26" s="1"/>
  <c r="G76" i="26"/>
  <c r="H67" i="26"/>
  <c r="C77" i="26"/>
  <c r="B78" i="26"/>
  <c r="B83" i="26" s="1"/>
  <c r="D109" i="26" l="1"/>
  <c r="C108" i="26"/>
  <c r="C50" i="26" s="1"/>
  <c r="C59" i="26" s="1"/>
  <c r="B88" i="26"/>
  <c r="B84" i="26"/>
  <c r="B89" i="26" s="1"/>
  <c r="B86" i="26"/>
  <c r="I67" i="26"/>
  <c r="H76" i="26"/>
  <c r="D82" i="26"/>
  <c r="D56" i="26"/>
  <c r="D69" i="26" s="1"/>
  <c r="E55" i="26"/>
  <c r="D26" i="5"/>
  <c r="C80" i="26" l="1"/>
  <c r="C66" i="26"/>
  <c r="C68" i="26" s="1"/>
  <c r="D108" i="26"/>
  <c r="D50" i="26" s="1"/>
  <c r="D59" i="26" s="1"/>
  <c r="E109" i="26"/>
  <c r="B87" i="26"/>
  <c r="B90" i="26" s="1"/>
  <c r="E82" i="26"/>
  <c r="E56" i="26"/>
  <c r="E69" i="26" s="1"/>
  <c r="I76" i="26"/>
  <c r="J67" i="26"/>
  <c r="F53" i="26"/>
  <c r="F55" i="26" s="1"/>
  <c r="D77" i="26"/>
  <c r="D80" i="26" l="1"/>
  <c r="D66" i="26"/>
  <c r="D68" i="26" s="1"/>
  <c r="C75" i="26"/>
  <c r="C70" i="26"/>
  <c r="C71" i="26" s="1"/>
  <c r="E108" i="26"/>
  <c r="E50" i="26" s="1"/>
  <c r="E59" i="26" s="1"/>
  <c r="F109" i="26"/>
  <c r="J76" i="26"/>
  <c r="K67" i="26"/>
  <c r="E77" i="26"/>
  <c r="G53" i="26"/>
  <c r="F82" i="26"/>
  <c r="F56" i="26"/>
  <c r="F69" i="26" s="1"/>
  <c r="B56" i="22"/>
  <c r="A14" i="12"/>
  <c r="C72" i="26" l="1"/>
  <c r="C78" i="26"/>
  <c r="C83" i="26" s="1"/>
  <c r="D75" i="26"/>
  <c r="D70" i="26"/>
  <c r="D71" i="26" s="1"/>
  <c r="F108" i="26"/>
  <c r="F50" i="26" s="1"/>
  <c r="F59" i="26" s="1"/>
  <c r="G109" i="26"/>
  <c r="E80" i="26"/>
  <c r="E66" i="26"/>
  <c r="E68" i="26" s="1"/>
  <c r="F77" i="26"/>
  <c r="K76" i="26"/>
  <c r="L67" i="26"/>
  <c r="G55" i="26"/>
  <c r="H53" i="26" s="1"/>
  <c r="B67" i="22"/>
  <c r="B65" i="22"/>
  <c r="B32" i="22"/>
  <c r="B41" i="22"/>
  <c r="B50" i="22"/>
  <c r="G108" i="26" l="1"/>
  <c r="G50" i="26" s="1"/>
  <c r="G59" i="26" s="1"/>
  <c r="H109" i="26"/>
  <c r="C86" i="26"/>
  <c r="C84" i="26"/>
  <c r="C89" i="26" s="1"/>
  <c r="C88" i="26"/>
  <c r="F80" i="26"/>
  <c r="F66" i="26"/>
  <c r="F68" i="26" s="1"/>
  <c r="E75" i="26"/>
  <c r="E70" i="26"/>
  <c r="E71" i="26" s="1"/>
  <c r="E72" i="26" s="1"/>
  <c r="D72" i="26"/>
  <c r="D78" i="26"/>
  <c r="D83" i="26" s="1"/>
  <c r="H55" i="26"/>
  <c r="I53" i="26" s="1"/>
  <c r="I55" i="26" s="1"/>
  <c r="G82" i="26"/>
  <c r="G56" i="26"/>
  <c r="G69" i="26" s="1"/>
  <c r="M67" i="26"/>
  <c r="L76" i="26"/>
  <c r="B30" i="22"/>
  <c r="B29" i="22" s="1"/>
  <c r="E78" i="26" l="1"/>
  <c r="E83" i="26" s="1"/>
  <c r="D86" i="26"/>
  <c r="D84" i="26"/>
  <c r="D89" i="26" s="1"/>
  <c r="D88" i="26"/>
  <c r="F75" i="26"/>
  <c r="F70" i="26"/>
  <c r="F71" i="26" s="1"/>
  <c r="F78" i="26" s="1"/>
  <c r="D87" i="26"/>
  <c r="C87" i="26"/>
  <c r="C90" i="26" s="1"/>
  <c r="H108" i="26"/>
  <c r="H50" i="26" s="1"/>
  <c r="H59" i="26" s="1"/>
  <c r="I109" i="26"/>
  <c r="G80" i="26"/>
  <c r="G66" i="26"/>
  <c r="G68" i="26" s="1"/>
  <c r="G75" i="26" s="1"/>
  <c r="N67" i="26"/>
  <c r="M76" i="26"/>
  <c r="G77" i="26"/>
  <c r="J53" i="26"/>
  <c r="J55" i="26" s="1"/>
  <c r="I56" i="26"/>
  <c r="I69" i="26" s="1"/>
  <c r="I82" i="26"/>
  <c r="E86" i="26"/>
  <c r="E88" i="26"/>
  <c r="E84" i="26"/>
  <c r="H56" i="26"/>
  <c r="H69" i="26" s="1"/>
  <c r="H82" i="26"/>
  <c r="B59" i="22"/>
  <c r="B62" i="22" s="1"/>
  <c r="A5" i="22"/>
  <c r="F72" i="26" l="1"/>
  <c r="E89" i="26"/>
  <c r="H80" i="26"/>
  <c r="H66" i="26"/>
  <c r="H68" i="26" s="1"/>
  <c r="H75" i="26" s="1"/>
  <c r="D90" i="26"/>
  <c r="F83" i="26"/>
  <c r="F86" i="26" s="1"/>
  <c r="F87" i="26" s="1"/>
  <c r="G70" i="26"/>
  <c r="G71" i="26" s="1"/>
  <c r="G72" i="26" s="1"/>
  <c r="I108" i="26"/>
  <c r="I50" i="26" s="1"/>
  <c r="I59" i="26" s="1"/>
  <c r="J109" i="26"/>
  <c r="E87" i="26"/>
  <c r="E90" i="26" s="1"/>
  <c r="I77" i="26"/>
  <c r="H77" i="26"/>
  <c r="K53" i="26"/>
  <c r="K55" i="26" s="1"/>
  <c r="J82" i="26"/>
  <c r="J56" i="26"/>
  <c r="J69" i="26" s="1"/>
  <c r="N76" i="26"/>
  <c r="O67" i="26"/>
  <c r="F88" i="26" l="1"/>
  <c r="F84" i="26"/>
  <c r="F89" i="26" s="1"/>
  <c r="J108" i="26"/>
  <c r="J50" i="26" s="1"/>
  <c r="J59" i="26" s="1"/>
  <c r="K109" i="26"/>
  <c r="H70" i="26"/>
  <c r="H71" i="26" s="1"/>
  <c r="H72" i="26" s="1"/>
  <c r="I80" i="26"/>
  <c r="I66" i="26"/>
  <c r="I68" i="26" s="1"/>
  <c r="P67" i="26"/>
  <c r="O76" i="26"/>
  <c r="L53" i="26"/>
  <c r="K56" i="26"/>
  <c r="K69" i="26" s="1"/>
  <c r="K82" i="26"/>
  <c r="G78" i="26"/>
  <c r="G83" i="26" s="1"/>
  <c r="J77" i="26"/>
  <c r="F90" i="26"/>
  <c r="B66" i="22"/>
  <c r="B64" i="22"/>
  <c r="J80" i="26" l="1"/>
  <c r="J66" i="26"/>
  <c r="J68" i="26" s="1"/>
  <c r="I75" i="26"/>
  <c r="I70" i="26"/>
  <c r="I71" i="26" s="1"/>
  <c r="I72" i="26" s="1"/>
  <c r="K108" i="26"/>
  <c r="K50" i="26" s="1"/>
  <c r="K59" i="26" s="1"/>
  <c r="L109" i="26"/>
  <c r="H78" i="26"/>
  <c r="H83" i="26" s="1"/>
  <c r="H86" i="26" s="1"/>
  <c r="K77" i="26"/>
  <c r="G86" i="26"/>
  <c r="G84" i="26"/>
  <c r="G89" i="26" s="1"/>
  <c r="G88" i="26"/>
  <c r="L55" i="26"/>
  <c r="M53" i="26" s="1"/>
  <c r="P76" i="26"/>
  <c r="Q67" i="26"/>
  <c r="A15" i="22"/>
  <c r="B21" i="22" s="1"/>
  <c r="A9" i="22"/>
  <c r="A12" i="22"/>
  <c r="L108" i="26" l="1"/>
  <c r="L50" i="26" s="1"/>
  <c r="L59" i="26" s="1"/>
  <c r="M109" i="26"/>
  <c r="K80" i="26"/>
  <c r="K66" i="26"/>
  <c r="K68" i="26" s="1"/>
  <c r="J75" i="26"/>
  <c r="J70" i="26"/>
  <c r="J71" i="26" s="1"/>
  <c r="J72" i="26" s="1"/>
  <c r="H88" i="26"/>
  <c r="H84" i="26"/>
  <c r="H89" i="26" s="1"/>
  <c r="I78" i="26"/>
  <c r="I83" i="26" s="1"/>
  <c r="I86" i="26" s="1"/>
  <c r="I87" i="26" s="1"/>
  <c r="M55" i="26"/>
  <c r="N53" i="26" s="1"/>
  <c r="R67" i="26"/>
  <c r="Q76" i="26"/>
  <c r="L56" i="26"/>
  <c r="L69" i="26" s="1"/>
  <c r="L82" i="26"/>
  <c r="G87" i="26"/>
  <c r="G90" i="26" s="1"/>
  <c r="H87" i="26"/>
  <c r="A8" i="17"/>
  <c r="E9" i="14"/>
  <c r="K75" i="26" l="1"/>
  <c r="K70" i="26"/>
  <c r="K71" i="26" s="1"/>
  <c r="M108" i="26"/>
  <c r="M50" i="26" s="1"/>
  <c r="M59" i="26" s="1"/>
  <c r="N109" i="26"/>
  <c r="L80" i="26"/>
  <c r="L66" i="26"/>
  <c r="L68" i="26" s="1"/>
  <c r="L75" i="26" s="1"/>
  <c r="I88" i="26"/>
  <c r="J78" i="26"/>
  <c r="J83" i="26" s="1"/>
  <c r="J86" i="26" s="1"/>
  <c r="J87" i="26" s="1"/>
  <c r="J90" i="26" s="1"/>
  <c r="I84" i="26"/>
  <c r="I89" i="26" s="1"/>
  <c r="I90" i="26"/>
  <c r="N55" i="26"/>
  <c r="O53" i="26" s="1"/>
  <c r="L77" i="26"/>
  <c r="R76" i="26"/>
  <c r="S67" i="26"/>
  <c r="H90" i="26"/>
  <c r="M82" i="26"/>
  <c r="M56" i="26"/>
  <c r="M69" i="26" s="1"/>
  <c r="A15" i="5"/>
  <c r="A12" i="5"/>
  <c r="A9" i="5"/>
  <c r="A5" i="5"/>
  <c r="A15" i="16"/>
  <c r="A12" i="16"/>
  <c r="A9" i="16"/>
  <c r="A4" i="17"/>
  <c r="A14" i="17"/>
  <c r="A11" i="17"/>
  <c r="A6" i="13"/>
  <c r="A5" i="14"/>
  <c r="A4" i="12"/>
  <c r="A5" i="16" s="1"/>
  <c r="A5" i="6"/>
  <c r="A15" i="6"/>
  <c r="C23" i="6" s="1"/>
  <c r="A12" i="6"/>
  <c r="A9" i="6"/>
  <c r="E15" i="14"/>
  <c r="E12" i="14"/>
  <c r="A16" i="13"/>
  <c r="A13" i="13"/>
  <c r="A10" i="13"/>
  <c r="A11" i="12"/>
  <c r="A8" i="12"/>
  <c r="K72" i="26" l="1"/>
  <c r="L70" i="26"/>
  <c r="L71" i="26" s="1"/>
  <c r="N108" i="26"/>
  <c r="N50" i="26" s="1"/>
  <c r="N59" i="26" s="1"/>
  <c r="O109" i="26"/>
  <c r="M80" i="26"/>
  <c r="M66" i="26"/>
  <c r="M68" i="26" s="1"/>
  <c r="M75" i="26" s="1"/>
  <c r="J84" i="26"/>
  <c r="J89" i="26" s="1"/>
  <c r="K78" i="26"/>
  <c r="K83" i="26" s="1"/>
  <c r="K86" i="26" s="1"/>
  <c r="K87" i="26" s="1"/>
  <c r="K90" i="26" s="1"/>
  <c r="J88" i="26"/>
  <c r="O55" i="26"/>
  <c r="P53" i="26" s="1"/>
  <c r="M77" i="26"/>
  <c r="S76" i="26"/>
  <c r="T67" i="26"/>
  <c r="N82" i="26"/>
  <c r="N56" i="26"/>
  <c r="N69" i="2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108" i="26" l="1"/>
  <c r="O50" i="26" s="1"/>
  <c r="O59" i="26" s="1"/>
  <c r="P109" i="26"/>
  <c r="M70" i="26"/>
  <c r="M71" i="26" s="1"/>
  <c r="N80" i="26"/>
  <c r="N66" i="26"/>
  <c r="N68" i="26" s="1"/>
  <c r="N75" i="26" s="1"/>
  <c r="L78" i="26"/>
  <c r="L83" i="26" s="1"/>
  <c r="L86" i="26" s="1"/>
  <c r="L87" i="26" s="1"/>
  <c r="K84" i="26"/>
  <c r="K89" i="26" s="1"/>
  <c r="K88" i="26"/>
  <c r="U67" i="26"/>
  <c r="T76" i="26"/>
  <c r="P55" i="26"/>
  <c r="Q53" i="26" s="1"/>
  <c r="Q55" i="26" s="1"/>
  <c r="L72" i="26"/>
  <c r="N77" i="26"/>
  <c r="O82" i="26"/>
  <c r="O56" i="26"/>
  <c r="O69" i="26" s="1"/>
  <c r="N70" i="26" l="1"/>
  <c r="N71" i="26" s="1"/>
  <c r="M78" i="26"/>
  <c r="M83" i="26" s="1"/>
  <c r="M86" i="26" s="1"/>
  <c r="M87" i="26" s="1"/>
  <c r="M90" i="26" s="1"/>
  <c r="L88" i="26"/>
  <c r="B105" i="26" s="1"/>
  <c r="L84" i="26"/>
  <c r="L89" i="26" s="1"/>
  <c r="G28" i="26" s="1"/>
  <c r="C105" i="26" s="1"/>
  <c r="M72" i="26"/>
  <c r="P108" i="26"/>
  <c r="P50" i="26" s="1"/>
  <c r="P59" i="26" s="1"/>
  <c r="Q109" i="26"/>
  <c r="O80" i="26"/>
  <c r="O66" i="26"/>
  <c r="O68" i="26" s="1"/>
  <c r="O75" i="26" s="1"/>
  <c r="R53" i="26"/>
  <c r="Q56" i="26"/>
  <c r="Q69" i="26" s="1"/>
  <c r="Q82" i="26"/>
  <c r="U76" i="26"/>
  <c r="V67" i="26"/>
  <c r="P82" i="26"/>
  <c r="P56" i="26"/>
  <c r="P69" i="26" s="1"/>
  <c r="O77" i="26"/>
  <c r="L90" i="26"/>
  <c r="G29" i="26" s="1"/>
  <c r="D105" i="26" s="1"/>
  <c r="G30" i="26"/>
  <c r="A105" i="26" s="1"/>
  <c r="M84" i="26" l="1"/>
  <c r="M89" i="26" s="1"/>
  <c r="M88" i="26"/>
  <c r="N78" i="26"/>
  <c r="N83" i="26" s="1"/>
  <c r="N84" i="26" s="1"/>
  <c r="O70" i="26"/>
  <c r="O71" i="26" s="1"/>
  <c r="Q108" i="26"/>
  <c r="Q50" i="26" s="1"/>
  <c r="Q59" i="26" s="1"/>
  <c r="R109" i="26"/>
  <c r="P80" i="26"/>
  <c r="P66" i="26"/>
  <c r="P68" i="26" s="1"/>
  <c r="P75" i="26" s="1"/>
  <c r="Q77" i="26"/>
  <c r="P77" i="26"/>
  <c r="N72" i="26"/>
  <c r="V76" i="26"/>
  <c r="W67" i="26"/>
  <c r="R55" i="26"/>
  <c r="S53" i="26" s="1"/>
  <c r="S55" i="26" s="1"/>
  <c r="N89" i="26" l="1"/>
  <c r="N86" i="26"/>
  <c r="N87" i="26" s="1"/>
  <c r="N90" i="26" s="1"/>
  <c r="N88" i="26"/>
  <c r="O78" i="26"/>
  <c r="O83" i="26" s="1"/>
  <c r="O88" i="26" s="1"/>
  <c r="P70" i="26"/>
  <c r="P71" i="26" s="1"/>
  <c r="R108" i="26"/>
  <c r="R50" i="26" s="1"/>
  <c r="R59" i="26" s="1"/>
  <c r="S109" i="26"/>
  <c r="Q80" i="26"/>
  <c r="Q66" i="26"/>
  <c r="Q68" i="26" s="1"/>
  <c r="O72" i="26"/>
  <c r="X67" i="26"/>
  <c r="W76" i="26"/>
  <c r="T53" i="26"/>
  <c r="T55" i="26" s="1"/>
  <c r="S56" i="26"/>
  <c r="S69" i="26" s="1"/>
  <c r="S82" i="26"/>
  <c r="R56" i="26"/>
  <c r="R69" i="26" s="1"/>
  <c r="R82" i="26"/>
  <c r="P78" i="26" l="1"/>
  <c r="P83" i="26" s="1"/>
  <c r="P86" i="26" s="1"/>
  <c r="O86" i="26"/>
  <c r="O87" i="26" s="1"/>
  <c r="O90" i="26" s="1"/>
  <c r="O84" i="26"/>
  <c r="O89" i="26" s="1"/>
  <c r="Q75" i="26"/>
  <c r="Q70" i="26"/>
  <c r="Q71" i="26" s="1"/>
  <c r="S108" i="26"/>
  <c r="S50" i="26" s="1"/>
  <c r="S59" i="26" s="1"/>
  <c r="T109" i="26"/>
  <c r="R80" i="26"/>
  <c r="R66" i="26"/>
  <c r="R68" i="26" s="1"/>
  <c r="R75" i="26" s="1"/>
  <c r="P72" i="26"/>
  <c r="S77" i="26"/>
  <c r="U53" i="26"/>
  <c r="T82" i="26"/>
  <c r="T56" i="26"/>
  <c r="T69" i="26" s="1"/>
  <c r="R77" i="26"/>
  <c r="Y67" i="26"/>
  <c r="X76" i="26"/>
  <c r="Q78" i="26" l="1"/>
  <c r="Q83" i="26" s="1"/>
  <c r="Q86" i="26" s="1"/>
  <c r="Q87" i="26" s="1"/>
  <c r="Q72" i="26"/>
  <c r="P87" i="26"/>
  <c r="P90" i="26" s="1"/>
  <c r="P88" i="26"/>
  <c r="P84" i="26"/>
  <c r="P89" i="26" s="1"/>
  <c r="R70" i="26"/>
  <c r="R71" i="26" s="1"/>
  <c r="T108" i="26"/>
  <c r="T50" i="26" s="1"/>
  <c r="T59" i="26" s="1"/>
  <c r="U109" i="26"/>
  <c r="S80" i="26"/>
  <c r="S66" i="26"/>
  <c r="S68" i="26" s="1"/>
  <c r="T77" i="26"/>
  <c r="U55" i="26"/>
  <c r="Y76" i="26"/>
  <c r="Z67" i="26"/>
  <c r="Q90" i="26" l="1"/>
  <c r="Q88" i="26"/>
  <c r="Q84" i="26"/>
  <c r="Q89" i="26" s="1"/>
  <c r="R78" i="26"/>
  <c r="R83" i="26" s="1"/>
  <c r="R86" i="26" s="1"/>
  <c r="R87" i="26" s="1"/>
  <c r="R90" i="26" s="1"/>
  <c r="S75" i="26"/>
  <c r="S70" i="26"/>
  <c r="S71" i="26" s="1"/>
  <c r="S72" i="26" s="1"/>
  <c r="U108" i="26"/>
  <c r="U50" i="26" s="1"/>
  <c r="U59" i="26" s="1"/>
  <c r="V109" i="26"/>
  <c r="T80" i="26"/>
  <c r="T66" i="26"/>
  <c r="T68" i="26" s="1"/>
  <c r="U56" i="26"/>
  <c r="U69" i="26" s="1"/>
  <c r="U82" i="26"/>
  <c r="Z76" i="26"/>
  <c r="AA67" i="26"/>
  <c r="R72" i="26"/>
  <c r="V53" i="26"/>
  <c r="V55" i="26" s="1"/>
  <c r="R88" i="26" l="1"/>
  <c r="S78" i="26"/>
  <c r="S83" i="26" s="1"/>
  <c r="S88" i="26" s="1"/>
  <c r="R84" i="26"/>
  <c r="R89" i="26" s="1"/>
  <c r="V108" i="26"/>
  <c r="V50" i="26" s="1"/>
  <c r="V59" i="26" s="1"/>
  <c r="W109" i="26"/>
  <c r="T75" i="26"/>
  <c r="T70" i="26"/>
  <c r="U80" i="26"/>
  <c r="U66" i="26"/>
  <c r="U68" i="26" s="1"/>
  <c r="U75" i="26" s="1"/>
  <c r="U77" i="26"/>
  <c r="W53" i="26"/>
  <c r="V56" i="26"/>
  <c r="V69" i="26" s="1"/>
  <c r="V82" i="26"/>
  <c r="AA76" i="26"/>
  <c r="AB67" i="26"/>
  <c r="AQ67" i="26"/>
  <c r="S84" i="26" l="1"/>
  <c r="S89" i="26" s="1"/>
  <c r="S86" i="26"/>
  <c r="S87" i="26" s="1"/>
  <c r="S90" i="26" s="1"/>
  <c r="U70" i="26"/>
  <c r="W108" i="26"/>
  <c r="W50" i="26" s="1"/>
  <c r="W59" i="26" s="1"/>
  <c r="X109" i="26"/>
  <c r="T71" i="26"/>
  <c r="T78" i="26" s="1"/>
  <c r="T83" i="26" s="1"/>
  <c r="T86" i="26" s="1"/>
  <c r="T87" i="26" s="1"/>
  <c r="V80" i="26"/>
  <c r="V66" i="26"/>
  <c r="V68" i="26" s="1"/>
  <c r="V75" i="26" s="1"/>
  <c r="AC67" i="26"/>
  <c r="AB76" i="26"/>
  <c r="W55" i="26"/>
  <c r="U71" i="26"/>
  <c r="V77" i="26"/>
  <c r="T90" i="26" l="1"/>
  <c r="T88" i="26"/>
  <c r="U78" i="26"/>
  <c r="U83" i="26" s="1"/>
  <c r="U86" i="26" s="1"/>
  <c r="U87" i="26" s="1"/>
  <c r="U90" i="26" s="1"/>
  <c r="T72" i="26"/>
  <c r="V70" i="26"/>
  <c r="T84" i="26"/>
  <c r="T89" i="26" s="1"/>
  <c r="X108" i="26"/>
  <c r="X50" i="26" s="1"/>
  <c r="X59" i="26" s="1"/>
  <c r="Y109" i="26"/>
  <c r="W80" i="26"/>
  <c r="W66" i="26"/>
  <c r="W68" i="26" s="1"/>
  <c r="W75" i="26" s="1"/>
  <c r="U72" i="26"/>
  <c r="W56" i="26"/>
  <c r="W69" i="26" s="1"/>
  <c r="W82" i="26"/>
  <c r="V71" i="26"/>
  <c r="X53" i="26"/>
  <c r="AC76" i="26"/>
  <c r="AD67" i="26"/>
  <c r="U88" i="26" l="1"/>
  <c r="U84" i="26"/>
  <c r="U89" i="26" s="1"/>
  <c r="V78" i="26"/>
  <c r="V83" i="26" s="1"/>
  <c r="V86" i="26" s="1"/>
  <c r="V87" i="26" s="1"/>
  <c r="V90" i="26" s="1"/>
  <c r="Y108" i="26"/>
  <c r="Y50" i="26" s="1"/>
  <c r="Y59" i="26" s="1"/>
  <c r="Z109" i="26"/>
  <c r="X80" i="26"/>
  <c r="X66" i="26"/>
  <c r="X68" i="26" s="1"/>
  <c r="X75" i="26" s="1"/>
  <c r="V72" i="26"/>
  <c r="AE67" i="26"/>
  <c r="AD76" i="26"/>
  <c r="X55" i="26"/>
  <c r="Y53" i="26" s="1"/>
  <c r="Y55" i="26" s="1"/>
  <c r="W77" i="26"/>
  <c r="W70" i="26"/>
  <c r="V84" i="26" l="1"/>
  <c r="V89" i="26" s="1"/>
  <c r="V88" i="26"/>
  <c r="Y80" i="26"/>
  <c r="Y66" i="26"/>
  <c r="Y68" i="26" s="1"/>
  <c r="Y75" i="26" s="1"/>
  <c r="Z108" i="26"/>
  <c r="Z50" i="26" s="1"/>
  <c r="Z59" i="26" s="1"/>
  <c r="AA109" i="26"/>
  <c r="AE76" i="26"/>
  <c r="AF67" i="26"/>
  <c r="W71" i="26"/>
  <c r="W78" i="26" s="1"/>
  <c r="W83" i="26" s="1"/>
  <c r="Z53" i="26"/>
  <c r="Z55" i="26" s="1"/>
  <c r="Y82" i="26"/>
  <c r="Y56" i="26"/>
  <c r="Y69" i="26" s="1"/>
  <c r="X56" i="26"/>
  <c r="X69" i="26" s="1"/>
  <c r="X82" i="26"/>
  <c r="AA108" i="26" l="1"/>
  <c r="AA50" i="26" s="1"/>
  <c r="AA59" i="26" s="1"/>
  <c r="AB109" i="26"/>
  <c r="Z80" i="26"/>
  <c r="Z66" i="26"/>
  <c r="Z68" i="26" s="1"/>
  <c r="Z75" i="26" s="1"/>
  <c r="W86" i="26"/>
  <c r="W87" i="26" s="1"/>
  <c r="W90" i="26" s="1"/>
  <c r="W84" i="26"/>
  <c r="W89" i="26" s="1"/>
  <c r="W88" i="26"/>
  <c r="AA53" i="26"/>
  <c r="Z56" i="26"/>
  <c r="Z69" i="26" s="1"/>
  <c r="Z82" i="26"/>
  <c r="AF76" i="26"/>
  <c r="AG67" i="26"/>
  <c r="AR67" i="26"/>
  <c r="Y77" i="26"/>
  <c r="Y70" i="26"/>
  <c r="X77" i="26"/>
  <c r="X70" i="26"/>
  <c r="W72" i="26"/>
  <c r="AA80" i="26" l="1"/>
  <c r="AA66" i="26"/>
  <c r="AA68" i="26" s="1"/>
  <c r="AA75" i="26" s="1"/>
  <c r="AB108" i="26"/>
  <c r="AB50" i="26" s="1"/>
  <c r="AB59" i="26" s="1"/>
  <c r="AC109" i="26"/>
  <c r="Z77" i="26"/>
  <c r="Z70" i="26"/>
  <c r="Y71" i="26"/>
  <c r="Y72" i="26" s="1"/>
  <c r="AG76" i="26"/>
  <c r="AH67" i="26"/>
  <c r="AA55" i="26"/>
  <c r="X71" i="26"/>
  <c r="X78" i="26" s="1"/>
  <c r="X83" i="26" s="1"/>
  <c r="AC108" i="26" l="1"/>
  <c r="AC50" i="26" s="1"/>
  <c r="AC59" i="26" s="1"/>
  <c r="AD109" i="26"/>
  <c r="AB80" i="26"/>
  <c r="AB66" i="26"/>
  <c r="AB68" i="26" s="1"/>
  <c r="AB75" i="26" s="1"/>
  <c r="Y78" i="26"/>
  <c r="Y83" i="26" s="1"/>
  <c r="AA82" i="26"/>
  <c r="AA56" i="26"/>
  <c r="AA69" i="26" s="1"/>
  <c r="AI67" i="26"/>
  <c r="AH76" i="26"/>
  <c r="Z71" i="26"/>
  <c r="X86" i="26"/>
  <c r="X87" i="26" s="1"/>
  <c r="X90" i="26" s="1"/>
  <c r="X88" i="26"/>
  <c r="X84" i="26"/>
  <c r="X89" i="26" s="1"/>
  <c r="AB53" i="26"/>
  <c r="X72" i="26"/>
  <c r="AD108" i="26" l="1"/>
  <c r="AD50" i="26" s="1"/>
  <c r="AD59" i="26" s="1"/>
  <c r="AE109" i="26"/>
  <c r="AC80" i="26"/>
  <c r="AC66" i="26"/>
  <c r="AC68" i="26" s="1"/>
  <c r="AC75" i="26" s="1"/>
  <c r="Z78" i="26"/>
  <c r="Z83" i="26" s="1"/>
  <c r="Z84" i="26" s="1"/>
  <c r="Z72" i="26"/>
  <c r="AA77" i="26"/>
  <c r="AA70" i="26"/>
  <c r="AB55" i="26"/>
  <c r="AJ67" i="26"/>
  <c r="AI76" i="26"/>
  <c r="Y86" i="26"/>
  <c r="Y87" i="26" s="1"/>
  <c r="Y90" i="26" s="1"/>
  <c r="Y84" i="26"/>
  <c r="Y89" i="26" s="1"/>
  <c r="Y88" i="26"/>
  <c r="AD80" i="26" l="1"/>
  <c r="AD66" i="26"/>
  <c r="AD68" i="26" s="1"/>
  <c r="AD75" i="26" s="1"/>
  <c r="AE108" i="26"/>
  <c r="AE50" i="26" s="1"/>
  <c r="AE59" i="26" s="1"/>
  <c r="AF109" i="26"/>
  <c r="Z88" i="26"/>
  <c r="Z86" i="26"/>
  <c r="Z87" i="26" s="1"/>
  <c r="Z90" i="26" s="1"/>
  <c r="AB82" i="26"/>
  <c r="AB56" i="26"/>
  <c r="AB69" i="26" s="1"/>
  <c r="AK67" i="26"/>
  <c r="AJ76" i="26"/>
  <c r="Z89" i="26"/>
  <c r="AC53" i="26"/>
  <c r="AC55" i="26" s="1"/>
  <c r="AA71" i="26"/>
  <c r="AA78" i="26" s="1"/>
  <c r="AA83" i="26" s="1"/>
  <c r="AF108" i="26" l="1"/>
  <c r="AF50" i="26" s="1"/>
  <c r="AF59" i="26" s="1"/>
  <c r="AG109" i="26"/>
  <c r="AE80" i="26"/>
  <c r="AE66" i="26"/>
  <c r="AE68" i="26" s="1"/>
  <c r="AE75" i="26" s="1"/>
  <c r="AA72" i="26"/>
  <c r="AA86" i="26"/>
  <c r="AA87" i="26" s="1"/>
  <c r="AA90" i="26" s="1"/>
  <c r="AA88" i="26"/>
  <c r="AA84" i="26"/>
  <c r="AA89" i="26" s="1"/>
  <c r="AB77" i="26"/>
  <c r="AB70" i="26"/>
  <c r="AD53" i="26"/>
  <c r="AC56" i="26"/>
  <c r="AC69" i="26" s="1"/>
  <c r="AC82" i="26"/>
  <c r="AK76" i="26"/>
  <c r="AL67" i="26"/>
  <c r="AG108" i="26" l="1"/>
  <c r="AG50" i="26" s="1"/>
  <c r="AG59" i="26" s="1"/>
  <c r="AH109" i="26"/>
  <c r="AF80" i="26"/>
  <c r="AF66" i="26"/>
  <c r="AF68" i="26" s="1"/>
  <c r="AF75" i="26" s="1"/>
  <c r="AL76" i="26"/>
  <c r="AM67" i="26"/>
  <c r="AD55" i="26"/>
  <c r="AE53" i="26" s="1"/>
  <c r="AC77" i="26"/>
  <c r="AC70" i="26"/>
  <c r="AB71" i="26"/>
  <c r="AB78" i="26" s="1"/>
  <c r="AB83" i="26" s="1"/>
  <c r="AH108" i="26" l="1"/>
  <c r="AH50" i="26" s="1"/>
  <c r="AH59" i="26" s="1"/>
  <c r="AI109" i="26"/>
  <c r="AG80" i="26"/>
  <c r="AG66" i="26"/>
  <c r="AG68" i="26" s="1"/>
  <c r="AG75" i="26" s="1"/>
  <c r="AB72" i="26"/>
  <c r="AB86" i="26"/>
  <c r="AB87" i="26" s="1"/>
  <c r="AB90" i="26" s="1"/>
  <c r="AB88" i="26"/>
  <c r="AB84" i="26"/>
  <c r="AB89" i="26" s="1"/>
  <c r="AM76" i="26"/>
  <c r="AN67" i="26"/>
  <c r="AC71" i="26"/>
  <c r="AC78" i="26" s="1"/>
  <c r="AC83" i="26" s="1"/>
  <c r="AE55" i="26"/>
  <c r="AF53" i="26" s="1"/>
  <c r="AD56" i="26"/>
  <c r="AD69" i="26" s="1"/>
  <c r="AD82" i="26"/>
  <c r="AI108" i="26" l="1"/>
  <c r="AI50" i="26" s="1"/>
  <c r="AI59" i="26" s="1"/>
  <c r="AJ109" i="26"/>
  <c r="AH80" i="26"/>
  <c r="AH66" i="26"/>
  <c r="AH68" i="26" s="1"/>
  <c r="AH75" i="26" s="1"/>
  <c r="AC72" i="26"/>
  <c r="AD77" i="26"/>
  <c r="AD70" i="26"/>
  <c r="AC86" i="26"/>
  <c r="AC87" i="26" s="1"/>
  <c r="AC90" i="26" s="1"/>
  <c r="AC88" i="26"/>
  <c r="AC84" i="26"/>
  <c r="AC89" i="26" s="1"/>
  <c r="AF55" i="26"/>
  <c r="AG53" i="26" s="1"/>
  <c r="AG55" i="26" s="1"/>
  <c r="AE56" i="26"/>
  <c r="AE69" i="26" s="1"/>
  <c r="AE82" i="26"/>
  <c r="AO67" i="26"/>
  <c r="AN76" i="26"/>
  <c r="AJ108" i="26" l="1"/>
  <c r="AJ50" i="26" s="1"/>
  <c r="AJ59" i="26" s="1"/>
  <c r="AK109" i="26"/>
  <c r="AI80" i="26"/>
  <c r="AI66" i="26"/>
  <c r="AI68" i="26" s="1"/>
  <c r="AI75" i="26" s="1"/>
  <c r="AP67" i="26"/>
  <c r="AO76" i="26"/>
  <c r="AH53" i="26"/>
  <c r="AG82" i="26"/>
  <c r="AG56" i="26"/>
  <c r="AG69" i="26" s="1"/>
  <c r="AE77" i="26"/>
  <c r="AE70" i="26"/>
  <c r="AF56" i="26"/>
  <c r="AF69" i="26" s="1"/>
  <c r="AF82" i="26"/>
  <c r="AD71" i="26"/>
  <c r="AD78" i="26" s="1"/>
  <c r="AD83" i="26" s="1"/>
  <c r="AK108" i="26" l="1"/>
  <c r="AK50" i="26" s="1"/>
  <c r="AK59" i="26" s="1"/>
  <c r="AL109" i="26"/>
  <c r="AJ80" i="26"/>
  <c r="AJ66" i="26"/>
  <c r="AJ68" i="26" s="1"/>
  <c r="AJ75" i="26" s="1"/>
  <c r="AD72" i="26"/>
  <c r="AH55" i="26"/>
  <c r="AI53" i="26" s="1"/>
  <c r="AD86" i="26"/>
  <c r="AD87" i="26" s="1"/>
  <c r="AD90" i="26" s="1"/>
  <c r="AD88" i="26"/>
  <c r="AD84" i="26"/>
  <c r="AD89" i="26" s="1"/>
  <c r="AF77" i="26"/>
  <c r="AF70" i="26"/>
  <c r="AE71" i="26"/>
  <c r="AE78" i="26" s="1"/>
  <c r="AE83" i="26" s="1"/>
  <c r="AG77" i="26"/>
  <c r="AG70" i="26"/>
  <c r="AP76" i="26"/>
  <c r="AS67" i="26"/>
  <c r="AL108" i="26" l="1"/>
  <c r="AL50" i="26" s="1"/>
  <c r="AL59" i="26" s="1"/>
  <c r="AM109" i="26"/>
  <c r="AK80" i="26"/>
  <c r="AK66" i="26"/>
  <c r="AK68" i="26" s="1"/>
  <c r="AK75" i="26" s="1"/>
  <c r="AE72" i="26"/>
  <c r="AG71" i="26"/>
  <c r="AG72" i="26" s="1"/>
  <c r="AI55" i="26"/>
  <c r="AJ53" i="26" s="1"/>
  <c r="AF71" i="26"/>
  <c r="AF78" i="26" s="1"/>
  <c r="AF83" i="26" s="1"/>
  <c r="AE86" i="26"/>
  <c r="AE87" i="26" s="1"/>
  <c r="AE90" i="26" s="1"/>
  <c r="AE88" i="26"/>
  <c r="AE84" i="26"/>
  <c r="AE89" i="26" s="1"/>
  <c r="AH56" i="26"/>
  <c r="AH69" i="26" s="1"/>
  <c r="AH82" i="26"/>
  <c r="AM108" i="26" l="1"/>
  <c r="AM50" i="26" s="1"/>
  <c r="AM59" i="26" s="1"/>
  <c r="AN109" i="26"/>
  <c r="AL80" i="26"/>
  <c r="AL66" i="26"/>
  <c r="AL68" i="26" s="1"/>
  <c r="AL75" i="26" s="1"/>
  <c r="AH77" i="26"/>
  <c r="AH70" i="26"/>
  <c r="AF72" i="26"/>
  <c r="AI56" i="26"/>
  <c r="AI69" i="26" s="1"/>
  <c r="AI82" i="26"/>
  <c r="AF86" i="26"/>
  <c r="AF87" i="26" s="1"/>
  <c r="AF90" i="26" s="1"/>
  <c r="AF88" i="26"/>
  <c r="AF84" i="26"/>
  <c r="AF89" i="26" s="1"/>
  <c r="AJ55" i="26"/>
  <c r="AK53" i="26" s="1"/>
  <c r="AK55" i="26" s="1"/>
  <c r="AG78" i="26"/>
  <c r="AG83" i="26" s="1"/>
  <c r="AN108" i="26" l="1"/>
  <c r="AN50" i="26" s="1"/>
  <c r="AN59" i="26" s="1"/>
  <c r="AO109" i="26"/>
  <c r="AM80" i="26"/>
  <c r="AM66" i="26"/>
  <c r="AM68" i="26" s="1"/>
  <c r="AM75" i="26" s="1"/>
  <c r="AL53" i="26"/>
  <c r="AK56" i="26"/>
  <c r="AK69" i="26" s="1"/>
  <c r="AK82" i="26"/>
  <c r="AI77" i="26"/>
  <c r="AI70" i="26"/>
  <c r="AG86" i="26"/>
  <c r="AG87" i="26" s="1"/>
  <c r="AG90" i="26" s="1"/>
  <c r="AG88" i="26"/>
  <c r="AG84" i="26"/>
  <c r="AG89" i="26" s="1"/>
  <c r="AH71" i="26"/>
  <c r="AH78" i="26" s="1"/>
  <c r="AH83" i="26" s="1"/>
  <c r="AJ56" i="26"/>
  <c r="AJ69" i="26" s="1"/>
  <c r="AJ82" i="26"/>
  <c r="AO108" i="26" l="1"/>
  <c r="AO50" i="26" s="1"/>
  <c r="AO59" i="26" s="1"/>
  <c r="AP109" i="26"/>
  <c r="AP108" i="26" s="1"/>
  <c r="AP50" i="26" s="1"/>
  <c r="AP59" i="26" s="1"/>
  <c r="AN80" i="26"/>
  <c r="AN66" i="26"/>
  <c r="AN68" i="26" s="1"/>
  <c r="AN75" i="26" s="1"/>
  <c r="AJ77" i="26"/>
  <c r="AJ70" i="26"/>
  <c r="AH86" i="26"/>
  <c r="AH87" i="26" s="1"/>
  <c r="AH90" i="26" s="1"/>
  <c r="AH84" i="26"/>
  <c r="AH89" i="26" s="1"/>
  <c r="AH88" i="26"/>
  <c r="AI71" i="26"/>
  <c r="AI78" i="26" s="1"/>
  <c r="AI83" i="26" s="1"/>
  <c r="AL55" i="26"/>
  <c r="AM53" i="26" s="1"/>
  <c r="AM55" i="26" s="1"/>
  <c r="AH72" i="26"/>
  <c r="AK77" i="26"/>
  <c r="AK70" i="26"/>
  <c r="AP80" i="26" l="1"/>
  <c r="AP66" i="26"/>
  <c r="AP68" i="26" s="1"/>
  <c r="AP75" i="26" s="1"/>
  <c r="AO80" i="26"/>
  <c r="AO66" i="26"/>
  <c r="AO68" i="26" s="1"/>
  <c r="AO75" i="26" s="1"/>
  <c r="AI72" i="26"/>
  <c r="AN53" i="26"/>
  <c r="AM82" i="26"/>
  <c r="AM56" i="26"/>
  <c r="AM69" i="26" s="1"/>
  <c r="AK71" i="26"/>
  <c r="AK72" i="26" s="1"/>
  <c r="AL82" i="26"/>
  <c r="AL56" i="26"/>
  <c r="AL69" i="26" s="1"/>
  <c r="AI86" i="26"/>
  <c r="AI87" i="26" s="1"/>
  <c r="AI90" i="26" s="1"/>
  <c r="AI88" i="26"/>
  <c r="AI84" i="26"/>
  <c r="AI89" i="26" s="1"/>
  <c r="AJ71" i="26"/>
  <c r="AJ78" i="26" s="1"/>
  <c r="AJ83" i="26" s="1"/>
  <c r="AN55" i="26" l="1"/>
  <c r="AJ72" i="26"/>
  <c r="AK78" i="26"/>
  <c r="AK83" i="26" s="1"/>
  <c r="AJ86" i="26"/>
  <c r="AJ87" i="26" s="1"/>
  <c r="AJ90" i="26" s="1"/>
  <c r="AJ84" i="26"/>
  <c r="AJ89" i="26" s="1"/>
  <c r="AJ88" i="26"/>
  <c r="AL77" i="26"/>
  <c r="AL70" i="26"/>
  <c r="AM77" i="26"/>
  <c r="AM70" i="26"/>
  <c r="AM71" i="26" l="1"/>
  <c r="AL71" i="26"/>
  <c r="AL78" i="26" s="1"/>
  <c r="AL83" i="26" s="1"/>
  <c r="AN82" i="26"/>
  <c r="AN56" i="26"/>
  <c r="AN69" i="26" s="1"/>
  <c r="AK86" i="26"/>
  <c r="AK87" i="26" s="1"/>
  <c r="AK90" i="26" s="1"/>
  <c r="AK84" i="26"/>
  <c r="AK89" i="26" s="1"/>
  <c r="AK88" i="26"/>
  <c r="AO53" i="26"/>
  <c r="AM78" i="26" l="1"/>
  <c r="AM83" i="26" s="1"/>
  <c r="AL72" i="26"/>
  <c r="AL86" i="26"/>
  <c r="AL87" i="26" s="1"/>
  <c r="AL90" i="26" s="1"/>
  <c r="AL88" i="26"/>
  <c r="AL84" i="26"/>
  <c r="AL89" i="26" s="1"/>
  <c r="AO55" i="26"/>
  <c r="AP53" i="26" s="1"/>
  <c r="AP55" i="26" s="1"/>
  <c r="AN77" i="26"/>
  <c r="AN70" i="26"/>
  <c r="AM72" i="26"/>
  <c r="AN71" i="26" l="1"/>
  <c r="AN78" i="26" s="1"/>
  <c r="AN83" i="26" s="1"/>
  <c r="AM86" i="26"/>
  <c r="AM87" i="26" s="1"/>
  <c r="AM90" i="26" s="1"/>
  <c r="AM84" i="26"/>
  <c r="AM89" i="26" s="1"/>
  <c r="AM88" i="26"/>
  <c r="AP82" i="26"/>
  <c r="AP56" i="26"/>
  <c r="AP69" i="26" s="1"/>
  <c r="AO82" i="26"/>
  <c r="AO56" i="26"/>
  <c r="AO69" i="26" s="1"/>
  <c r="AO77" i="26" l="1"/>
  <c r="AO70" i="26"/>
  <c r="AN86" i="26"/>
  <c r="AN87" i="26" s="1"/>
  <c r="AN90" i="26" s="1"/>
  <c r="AN88" i="26"/>
  <c r="AN84" i="26"/>
  <c r="AN89" i="26" s="1"/>
  <c r="AP77" i="26"/>
  <c r="AP70" i="26"/>
  <c r="AN72" i="26"/>
  <c r="AP71" i="26" l="1"/>
  <c r="AO71" i="26"/>
  <c r="AO78" i="26" s="1"/>
  <c r="AO83" i="26" s="1"/>
  <c r="AP78" i="26" l="1"/>
  <c r="AP83" i="26" s="1"/>
  <c r="AO72" i="26"/>
  <c r="AO86" i="26"/>
  <c r="AO87" i="26" s="1"/>
  <c r="AO90" i="26" s="1"/>
  <c r="AO88" i="26"/>
  <c r="AO84" i="26"/>
  <c r="AO89" i="26" s="1"/>
  <c r="AP72" i="26"/>
  <c r="AP86" i="26" l="1"/>
  <c r="AP87" i="26" s="1"/>
  <c r="AP84" i="26"/>
  <c r="AP89" i="26" s="1"/>
  <c r="AP88" i="26"/>
  <c r="A101" i="26" l="1"/>
  <c r="B102" i="26" s="1"/>
  <c r="AP90" i="26"/>
</calcChain>
</file>

<file path=xl/sharedStrings.xml><?xml version="1.0" encoding="utf-8"?>
<sst xmlns="http://schemas.openxmlformats.org/spreadsheetml/2006/main" count="1119" uniqueCount="618">
  <si>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</si>
  <si>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</si>
  <si>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</si>
  <si>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</si>
  <si>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</si>
  <si>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</si>
  <si>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</si>
  <si>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</si>
  <si>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</si>
  <si>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</si>
  <si>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</si>
  <si>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</si>
  <si>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</si>
  <si>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</si>
  <si>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</si>
  <si>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</si>
  <si>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</si>
  <si>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</si>
  <si>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</si>
  <si>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</si>
  <si>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</si>
  <si>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</si>
  <si>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</si>
  <si>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</si>
  <si>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</si>
  <si>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</si>
  <si>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</si>
  <si>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</si>
  <si>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</si>
  <si>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</si>
  <si>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</si>
  <si>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</si>
  <si>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</si>
  <si>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</si>
  <si>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</si>
  <si>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</si>
  <si>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</si>
  <si>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</si>
  <si>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</si>
  <si>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</si>
  <si>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</si>
  <si>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</si>
  <si>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</si>
  <si>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</si>
  <si>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</si>
  <si>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</si>
  <si>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</si>
  <si>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</si>
  <si>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</si>
  <si>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</si>
  <si>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</si>
  <si>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</si>
  <si>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</si>
  <si>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</si>
  <si>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</si>
  <si>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</si>
  <si>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</si>
  <si>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</si>
  <si>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</si>
  <si>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</si>
  <si>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</si>
  <si>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</si>
  <si>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</si>
  <si>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</si>
  <si>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</si>
  <si>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</si>
  <si>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</si>
  <si>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</si>
  <si>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</si>
  <si>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</si>
  <si>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</si>
  <si>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</si>
  <si>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</si>
  <si>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</si>
  <si>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</si>
  <si>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</si>
  <si>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</si>
  <si>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</si>
  <si>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</si>
  <si>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</si>
  <si>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</si>
  <si>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</si>
  <si>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</si>
  <si>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</si>
  <si>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</si>
  <si>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</si>
  <si>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</si>
  <si>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</si>
  <si>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</si>
  <si>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</si>
  <si>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</si>
  <si>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</si>
  <si>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</si>
  <si>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</si>
  <si>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</si>
  <si>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</si>
  <si>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</si>
  <si>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</si>
  <si>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</si>
  <si>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</si>
  <si>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</si>
  <si>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</si>
  <si>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</si>
  <si>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</si>
  <si>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</si>
  <si>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</si>
  <si>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</si>
  <si>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</si>
  <si>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</si>
  <si>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</si>
  <si>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</si>
  <si>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</si>
  <si>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</si>
  <si>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</si>
  <si>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</si>
  <si>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</si>
  <si>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</si>
  <si>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</si>
  <si>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</si>
  <si>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</si>
  <si>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</si>
  <si>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</si>
  <si>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</si>
  <si>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</si>
  <si>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</si>
  <si>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</si>
  <si>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</si>
  <si>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</si>
  <si>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</si>
  <si>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</si>
  <si>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</si>
  <si>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</si>
  <si>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</si>
  <si>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</si>
  <si>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</si>
  <si>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</si>
  <si>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</si>
  <si>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</si>
  <si>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</si>
  <si>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</si>
  <si>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</si>
  <si>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</si>
  <si>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</si>
  <si>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</si>
  <si>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</si>
  <si>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</si>
  <si>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</si>
  <si>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</si>
  <si>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</si>
  <si>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</si>
  <si>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</si>
  <si>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</si>
  <si>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</si>
  <si>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</si>
  <si>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</si>
  <si>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</si>
  <si>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</si>
  <si>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</si>
  <si>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</si>
  <si>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</si>
  <si>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</si>
  <si>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</si>
  <si>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</si>
  <si>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</si>
  <si>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</si>
  <si>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</si>
  <si>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</si>
  <si>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</si>
  <si>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</si>
  <si>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</si>
  <si>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</si>
  <si>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</si>
  <si>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</si>
  <si>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</si>
  <si>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</si>
  <si>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</si>
  <si>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</si>
  <si>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</si>
  <si>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</si>
  <si>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</si>
  <si>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</si>
  <si>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</si>
  <si>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</si>
  <si>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</si>
  <si>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</si>
  <si>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</si>
  <si>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</si>
  <si>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</si>
  <si>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</si>
  <si>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</si>
  <si>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</si>
  <si>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</si>
  <si>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</si>
  <si>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</si>
  <si>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</si>
  <si>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</si>
  <si>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</si>
  <si>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</si>
  <si>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</si>
  <si>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</si>
  <si>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</si>
  <si>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</si>
  <si>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</si>
  <si>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</si>
  <si>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</si>
  <si>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</si>
  <si>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</si>
  <si>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</si>
  <si>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</si>
  <si>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</si>
  <si>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</si>
  <si>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</si>
  <si>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</si>
  <si>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</si>
  <si>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</si>
  <si>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</si>
  <si>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</si>
  <si>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</si>
  <si>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</si>
  <si>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</si>
  <si>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</si>
  <si>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</si>
  <si>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</si>
  <si>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</si>
  <si>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</si>
  <si>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</si>
  <si>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</si>
  <si>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</si>
  <si>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</si>
  <si>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</si>
  <si>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</si>
  <si>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</si>
  <si>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</si>
  <si>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</si>
  <si>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</si>
  <si>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</si>
  <si>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</si>
  <si>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</si>
  <si>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</si>
  <si>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</si>
  <si>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</si>
  <si>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</si>
  <si>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</si>
  <si>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</si>
  <si>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</si>
  <si>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</si>
  <si>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</si>
  <si>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</si>
  <si>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</si>
  <si>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</si>
  <si>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</si>
  <si>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</si>
  <si>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</si>
  <si>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</si>
  <si>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</si>
  <si>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</si>
  <si>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</si>
  <si>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</si>
  <si>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</si>
  <si>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</si>
  <si>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</si>
  <si>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</si>
  <si>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</si>
  <si>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</si>
  <si>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</si>
  <si>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</si>
  <si>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</si>
  <si>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</si>
  <si>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</si>
  <si>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</si>
  <si>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</si>
  <si>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</si>
  <si>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</si>
  <si>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</si>
  <si>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</si>
  <si>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</si>
  <si>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</si>
  <si>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</si>
  <si>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</si>
  <si>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</si>
  <si>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</si>
  <si>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</si>
  <si>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</si>
  <si>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</si>
  <si>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</si>
  <si>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</si>
  <si>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</si>
  <si>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</si>
  <si>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</si>
  <si>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</si>
  <si>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</si>
  <si>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</si>
  <si>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</si>
  <si>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</si>
  <si>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</si>
  <si>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</si>
  <si>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</si>
  <si>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</si>
  <si>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</si>
  <si>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</si>
  <si>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</si>
  <si>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</si>
  <si>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</si>
  <si>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</si>
  <si>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</si>
  <si>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</si>
  <si>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</si>
  <si>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</si>
  <si>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</si>
  <si>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</si>
  <si>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</si>
  <si>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</si>
  <si>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</si>
  <si>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</si>
  <si>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</si>
  <si>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</si>
  <si>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</si>
  <si>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</si>
  <si>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</si>
  <si>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</si>
  <si>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</si>
  <si>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</si>
  <si>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</si>
  <si>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</si>
  <si>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</si>
  <si>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</si>
  <si>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</si>
  <si>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</si>
  <si>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</si>
  <si>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</si>
  <si>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</si>
  <si>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</si>
  <si>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</si>
  <si>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</si>
  <si>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</si>
  <si>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</si>
  <si>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</si>
  <si>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</si>
  <si>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</si>
  <si>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</si>
  <si>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</si>
  <si>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</si>
  <si>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</si>
  <si>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</si>
  <si>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</si>
  <si>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</si>
  <si>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</si>
  <si>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</si>
  <si>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</si>
  <si>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</si>
  <si>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</si>
  <si>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</si>
  <si>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</si>
  <si>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</si>
  <si>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</si>
  <si>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</si>
  <si>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</si>
  <si>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</si>
  <si>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</si>
  <si>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</si>
  <si>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</si>
  <si>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</si>
  <si>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</si>
  <si>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</si>
  <si>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</si>
  <si>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</si>
  <si>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</si>
  <si>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</si>
  <si>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</si>
  <si>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</si>
  <si>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</si>
  <si>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</si>
  <si>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</si>
  <si>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</si>
  <si>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</si>
  <si>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</si>
  <si>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</si>
  <si>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</si>
  <si>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</si>
  <si>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</si>
  <si>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</si>
  <si>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</si>
  <si>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</si>
  <si>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</si>
  <si>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</si>
  <si>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</si>
  <si>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</si>
  <si>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</si>
  <si>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</si>
  <si>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</si>
  <si>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</si>
  <si>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</si>
  <si>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</si>
  <si>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</si>
  <si>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</si>
  <si>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</si>
  <si>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</si>
  <si>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</si>
  <si>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</si>
  <si>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</si>
  <si>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</si>
  <si>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</si>
  <si>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</si>
  <si>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</si>
  <si>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</si>
  <si>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</si>
  <si>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</si>
  <si>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</si>
  <si>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</si>
  <si>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</si>
  <si>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</si>
  <si>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</si>
  <si>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</si>
  <si>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</si>
  <si>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</si>
  <si>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</si>
  <si>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</si>
  <si>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</si>
  <si>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</si>
  <si>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</si>
  <si>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</si>
  <si>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</si>
  <si>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</si>
  <si>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</si>
  <si>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</si>
  <si>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</si>
  <si>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</si>
  <si>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</si>
  <si>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</si>
  <si>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</si>
  <si>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</si>
  <si>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</si>
  <si>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</si>
  <si>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</si>
  <si>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</si>
  <si>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</si>
  <si>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</si>
  <si>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</si>
  <si>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</si>
  <si>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</si>
  <si>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</si>
  <si>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</si>
  <si>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</si>
  <si>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</si>
  <si>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</si>
  <si>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</si>
  <si>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</si>
  <si>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</si>
  <si>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</si>
  <si>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</si>
  <si>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</si>
  <si>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</si>
  <si>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</si>
  <si>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</si>
  <si>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</si>
  <si>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</si>
  <si>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</si>
  <si>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</si>
  <si>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</si>
  <si>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</si>
  <si>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</si>
  <si>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</si>
  <si>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</si>
  <si>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</si>
  <si>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</si>
  <si>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</si>
  <si>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</si>
  <si>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</si>
  <si>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</si>
  <si>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</si>
  <si>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</si>
  <si>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</si>
  <si>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</si>
  <si>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</si>
  <si>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</si>
  <si>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</si>
  <si>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</si>
  <si>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</si>
  <si>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</si>
  <si>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</si>
  <si>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</si>
  <si>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</si>
  <si>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</si>
  <si>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</si>
  <si>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</si>
  <si>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</si>
  <si>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</si>
  <si>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</si>
  <si>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</si>
  <si>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</si>
  <si>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</si>
  <si>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</si>
  <si>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</si>
  <si>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</si>
  <si>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</si>
  <si>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</si>
  <si>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</si>
  <si>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</si>
  <si>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</si>
  <si>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</si>
  <si>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</si>
  <si>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</si>
  <si>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</si>
  <si>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</si>
  <si>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</si>
  <si>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</si>
  <si>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не применим</t>
  </si>
  <si>
    <t xml:space="preserve"> </t>
  </si>
  <si>
    <t xml:space="preserve">Доход, руб. без НДС </t>
  </si>
  <si>
    <t>БДР, руб.</t>
  </si>
  <si>
    <t xml:space="preserve">Коэффициент дисконтирования </t>
  </si>
  <si>
    <t>отсутствует</t>
  </si>
  <si>
    <t>нд</t>
  </si>
  <si>
    <t xml:space="preserve">Факт </t>
  </si>
  <si>
    <t>Цели (указать укрупненные цели в соответствии с приложением 1)</t>
  </si>
  <si>
    <t>ВЛ</t>
  </si>
  <si>
    <t>КЛ</t>
  </si>
  <si>
    <t>нет</t>
  </si>
  <si>
    <t>не относится</t>
  </si>
  <si>
    <t>суммарно протяженность и мощность, в скобках прирост</t>
  </si>
  <si>
    <t xml:space="preserve">не требуется </t>
  </si>
  <si>
    <t>Стоимость по результатам проведенных закупок с НДС, млн. руб.</t>
  </si>
  <si>
    <t>Объем заключенных на отчётную дату договоров по проекту, с НДС 20%, млн. руб.</t>
  </si>
  <si>
    <t>Удельные стоимостные показатели реализации инвестиционного проекта, без учета НДС</t>
  </si>
  <si>
    <t>Предложения по корректировке плана</t>
  </si>
  <si>
    <t>Прочие инвестиционные проекты</t>
  </si>
  <si>
    <t>Консолидация электросетевых активов</t>
  </si>
  <si>
    <t>Принят к бухгалтерскому учету</t>
  </si>
  <si>
    <t>З</t>
  </si>
  <si>
    <t>Приобретение электросетевых активов</t>
  </si>
  <si>
    <t>Общая стоимость объекта,  руб. без НДС</t>
  </si>
  <si>
    <t>Прочие расходы, руб. без НДС на объект</t>
  </si>
  <si>
    <t>Первый  ремонт объекта, лет после постройки</t>
  </si>
  <si>
    <t>Чистая приведённая стоимость (NPV) через 10 лет после ввода объекта в эксплуатацию, руб.</t>
  </si>
  <si>
    <t xml:space="preserve">Срок кредита </t>
  </si>
  <si>
    <t>Средневзвешенная стоимость капитала (WACC)</t>
  </si>
  <si>
    <t>Кредит, руб.</t>
  </si>
  <si>
    <t>Поступление кредита</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</si>
  <si>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</si>
  <si>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</si>
  <si>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</si>
  <si>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</si>
  <si>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Инвестиции (финансирование)</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</si>
  <si>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</si>
  <si>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</si>
  <si>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</si>
  <si>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</si>
  <si>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</si>
  <si>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</si>
  <si>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</si>
  <si>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</si>
  <si>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</si>
  <si>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</si>
  <si>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</si>
  <si>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</si>
  <si>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</si>
  <si>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</si>
  <si>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</si>
  <si>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</si>
  <si>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</si>
  <si>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</si>
  <si>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</si>
  <si>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</si>
  <si>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</si>
  <si>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</si>
  <si>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</si>
  <si>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</si>
  <si>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</si>
  <si>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</si>
  <si>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</si>
  <si>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</si>
  <si>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</si>
  <si>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</si>
  <si>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</si>
  <si>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</si>
  <si>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</si>
  <si>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</si>
  <si>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</si>
  <si>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</si>
  <si>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</si>
  <si>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</si>
  <si>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</si>
  <si>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</si>
  <si>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</si>
  <si>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</si>
  <si>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</si>
  <si>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да</t>
  </si>
  <si>
    <t>Развитие электрической сети/усиление существующей электрической сети, не связанное с подключением новых потребителей</t>
  </si>
  <si>
    <t>Другое, т.у.</t>
  </si>
  <si>
    <t>АО "Россети Янтарь"</t>
  </si>
  <si>
    <t>2025 год</t>
  </si>
  <si>
    <t>2026 год</t>
  </si>
  <si>
    <t>2027 год</t>
  </si>
  <si>
    <t>2028 год</t>
  </si>
  <si>
    <t>платы за технологическое присоединение</t>
  </si>
  <si>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</si>
  <si>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</si>
  <si>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среднеотпускной тариф на услуги по передаче, руб/тыс.кВтч</t>
  </si>
  <si>
    <t>Увеличение дохода от передачи ээ, руб. в ценах текущего года</t>
  </si>
  <si>
    <t>Акционерное общество "Россети Янтарь" ДЗО  ПАО "Россети"</t>
  </si>
  <si>
    <t>2025</t>
  </si>
  <si>
    <t xml:space="preserve"> по состоянию на 01.01.2025</t>
  </si>
  <si>
    <t>Отчет об оценке рыночной стоимости объектов от 23.05.2025 № 04-8984-2025.</t>
  </si>
  <si>
    <t>в земле</t>
  </si>
  <si>
    <t>Сметная стоимость проекта в ценах 2025 года без НДС, млн. руб.</t>
  </si>
  <si>
    <t>P_140-292</t>
  </si>
  <si>
    <t>Приобретение электросетевого комплекса в Калининградская область, г. Краснознаменск, ул. Спортивная, д. 12 (Договор БП от 06.05.2025 №331 Петровский С.В.)</t>
  </si>
  <si>
    <t>Протокол рабочей группы АО "Россети Янтарь" по консолидации электросетевых активов № 23 от 28.02.2025.
Договор безвозмездной передачи электросетевого имущества № 331 от 06.05.2025 с гр.Петровским С.В.
Отчет об оценке рыночной стоимости объектов от 23.05.2025 № 04-8984-2025.</t>
  </si>
  <si>
    <t>КЛ 0,4 кВ - 1,45 млн.руб./км</t>
  </si>
  <si>
    <t>Приобретение электросетевого комплекса в Калининградская область, г. Краснознаменск, ул. Спортивная, д. 12 (Договор БП от 06.05.2025 №331 Петровский С.В.): КЛ 0,4 кВ - 0,083 км</t>
  </si>
  <si>
    <t>АПвБбШв 4х50</t>
  </si>
  <si>
    <t>от опоры №5 ВЛ 0,4 кВ Л-3 от ТП 75-14</t>
  </si>
  <si>
    <t>КЛ 0,4 кВ Л-3 от ТП 75-14</t>
  </si>
  <si>
    <t>Факт 2024 года</t>
  </si>
  <si>
    <t>2029 год</t>
  </si>
  <si>
    <t xml:space="preserve"> по состоянию на 01.01.2024</t>
  </si>
  <si>
    <t>Год раскрытия информации: 2026 год</t>
  </si>
  <si>
    <t>Краснознаменский муниципальный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</si>
</sst>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 numFmtId="175" formatCode="0.000%"/>
    <numFmt numFmtId="176" formatCode="#,##0.000"/>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8"/>
      <color theme="6" tint="-0.249977111117893"/>
      <name val="Times New Roman"/>
      <family val="1"/>
      <charset val="204"/>
    </font>
    <font>
      <sz val="11"/>
      <name val="Calibri"/>
      <family val="2"/>
      <scheme val="minor"/>
    </font>
    <font>
      <sz val="8"/>
      <name val="Times New Roman"/>
      <family val="1"/>
      <charset val="204"/>
    </font>
    <font>
      <b/>
      <u/>
      <sz val="14"/>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b/>
      <u/>
      <sz val="10"/>
      <color theme="1"/>
      <name val="Times New Roman"/>
      <family val="1"/>
      <charset val="204"/>
    </font>
    <font>
      <b/>
      <u/>
      <sz val="11"/>
      <color theme="1"/>
      <name val="Times New Roman"/>
      <family val="1"/>
      <charset val="204"/>
    </font>
    <font>
      <b/>
      <u/>
      <sz val="12"/>
      <name val="Times New Roman"/>
      <family val="1"/>
      <charset val="204"/>
    </font>
    <font>
      <vertAlign val="superscript"/>
      <sz val="12"/>
      <name val="Times New Roman"/>
      <family val="1"/>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sz val="11"/>
      <color rgb="FF00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8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164" fontId="44" fillId="0" borderId="0" applyFont="0" applyFill="0" applyBorder="0" applyAlignment="0" applyProtection="0"/>
    <xf numFmtId="0" fontId="21" fillId="20" borderId="63" applyNumberFormat="0" applyAlignment="0" applyProtection="0"/>
    <xf numFmtId="0" fontId="25" fillId="0" borderId="65" applyNumberFormat="0" applyFill="0" applyAlignment="0" applyProtection="0"/>
    <xf numFmtId="0" fontId="16" fillId="23" borderId="66" applyNumberFormat="0" applyFont="0" applyAlignment="0" applyProtection="0"/>
    <xf numFmtId="0" fontId="19" fillId="7" borderId="59" applyNumberFormat="0" applyAlignment="0" applyProtection="0"/>
    <xf numFmtId="0" fontId="20" fillId="20" borderId="60" applyNumberFormat="0" applyAlignment="0" applyProtection="0"/>
    <xf numFmtId="0" fontId="21" fillId="20" borderId="59" applyNumberFormat="0" applyAlignment="0" applyProtection="0"/>
    <xf numFmtId="0" fontId="25" fillId="0" borderId="61" applyNumberFormat="0" applyFill="0" applyAlignment="0" applyProtection="0"/>
    <xf numFmtId="0" fontId="20" fillId="20" borderId="64" applyNumberFormat="0" applyAlignment="0" applyProtection="0"/>
    <xf numFmtId="0" fontId="19" fillId="7" borderId="63" applyNumberFormat="0" applyAlignment="0" applyProtection="0"/>
    <xf numFmtId="0" fontId="16" fillId="23" borderId="62" applyNumberFormat="0" applyFont="0" applyAlignment="0" applyProtection="0"/>
  </cellStyleXfs>
  <cellXfs count="55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0" fillId="0" borderId="29"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0" xfId="2" applyFont="1" applyFill="1" applyBorder="1" applyAlignment="1">
      <alignment vertical="top" wrapText="1"/>
    </xf>
    <xf numFmtId="0" fontId="41" fillId="0" borderId="28" xfId="2"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29"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40" fillId="0" borderId="29" xfId="2" applyFont="1" applyFill="1" applyBorder="1" applyAlignment="1">
      <alignment horizontal="left" vertical="top" wrapText="1"/>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left" vertical="center" wrapText="1"/>
    </xf>
    <xf numFmtId="174" fontId="40" fillId="0" borderId="28" xfId="2" applyNumberFormat="1" applyFont="1" applyFill="1" applyBorder="1" applyAlignment="1">
      <alignment horizontal="justify" vertical="top" wrapText="1"/>
    </xf>
    <xf numFmtId="174" fontId="40" fillId="0" borderId="33" xfId="2" quotePrefix="1"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8" fillId="0" borderId="0" xfId="0" applyFont="1" applyFill="1" applyAlignment="1">
      <alignment horizontal="center"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2" fontId="37" fillId="0" borderId="1" xfId="49" applyNumberFormat="1" applyFont="1" applyBorder="1" applyAlignment="1">
      <alignment horizontal="center" vertical="center" wrapText="1"/>
    </xf>
    <xf numFmtId="0" fontId="3" fillId="0" borderId="0" xfId="1"/>
    <xf numFmtId="0" fontId="3" fillId="0" borderId="1" xfId="1" applyBorder="1"/>
    <xf numFmtId="0" fontId="6" fillId="0" borderId="0" xfId="1" applyFont="1"/>
    <xf numFmtId="0" fontId="10" fillId="0" borderId="0" xfId="1" applyFont="1"/>
    <xf numFmtId="0" fontId="12" fillId="0" borderId="0" xfId="2" applyFont="1" applyAlignment="1">
      <alignment horizontal="right"/>
    </xf>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Fill="1" applyBorder="1" applyAlignment="1">
      <alignment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xf>
    <xf numFmtId="0" fontId="11" fillId="0" borderId="1" xfId="2" applyFont="1" applyFill="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30"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11" fillId="0" borderId="26" xfId="67" applyNumberFormat="1" applyFont="1" applyFill="1" applyBorder="1" applyAlignment="1">
      <alignment horizontal="center" vertical="center"/>
    </xf>
    <xf numFmtId="0" fontId="11" fillId="0" borderId="25"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11" fillId="0" borderId="25" xfId="67" applyFont="1" applyFill="1" applyBorder="1" applyAlignment="1">
      <alignment horizontal="left" vertical="center" wrapText="1"/>
    </xf>
    <xf numFmtId="3" fontId="41" fillId="0" borderId="23" xfId="67" applyNumberFormat="1" applyFont="1" applyFill="1" applyBorder="1" applyAlignment="1">
      <alignment vertical="center"/>
    </xf>
    <xf numFmtId="171" fontId="41" fillId="0" borderId="23" xfId="67" applyNumberFormat="1" applyFont="1" applyFill="1" applyBorder="1" applyAlignment="1">
      <alignment vertical="center"/>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42" fillId="0" borderId="1" xfId="2" applyNumberFormat="1" applyFont="1" applyFill="1" applyBorder="1" applyAlignment="1">
      <alignment horizontal="right" vertical="top" wrapText="1"/>
    </xf>
    <xf numFmtId="0" fontId="11" fillId="24" borderId="1" xfId="2" applyFont="1" applyFill="1" applyBorder="1"/>
    <xf numFmtId="0" fontId="42" fillId="0" borderId="1" xfId="2" applyFont="1" applyBorder="1" applyAlignment="1">
      <alignment horizontal="center" vertical="center" wrapText="1"/>
    </xf>
    <xf numFmtId="14" fontId="11" fillId="24" borderId="1" xfId="2" applyNumberFormat="1" applyFont="1" applyFill="1" applyBorder="1" applyAlignment="1">
      <alignment horizontal="center" vertical="center"/>
    </xf>
    <xf numFmtId="9" fontId="40" fillId="0" borderId="28" xfId="74" applyFont="1" applyFill="1" applyBorder="1" applyAlignment="1">
      <alignment horizontal="justify" vertical="top" wrapText="1"/>
    </xf>
    <xf numFmtId="9" fontId="40" fillId="0" borderId="34" xfId="74"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31" xfId="2" applyNumberFormat="1" applyFont="1" applyFill="1" applyBorder="1" applyAlignment="1">
      <alignment horizontal="justify" vertical="top" wrapText="1"/>
    </xf>
    <xf numFmtId="0" fontId="40" fillId="0" borderId="28" xfId="2" applyFont="1" applyFill="1" applyBorder="1" applyAlignment="1">
      <alignment horizontal="left" vertical="top" wrapText="1"/>
    </xf>
    <xf numFmtId="0" fontId="40" fillId="0" borderId="33" xfId="2" applyFont="1" applyFill="1" applyBorder="1" applyAlignment="1">
      <alignment horizontal="left" vertical="top" wrapText="1"/>
    </xf>
    <xf numFmtId="0" fontId="42" fillId="0" borderId="0" xfId="0" applyFont="1" applyFill="1" applyAlignment="1">
      <alignment horizontal="center" vertical="center"/>
    </xf>
    <xf numFmtId="0" fontId="11" fillId="0" borderId="1" xfId="62" applyFont="1" applyBorder="1" applyAlignment="1">
      <alignment horizontal="center" vertical="center" wrapText="1"/>
    </xf>
    <xf numFmtId="0" fontId="11" fillId="0" borderId="1" xfId="1" applyFont="1" applyBorder="1" applyAlignment="1">
      <alignment vertical="center" wrapText="1"/>
    </xf>
    <xf numFmtId="0" fontId="11" fillId="0" borderId="1" xfId="1" applyFont="1" applyBorder="1" applyAlignment="1">
      <alignment horizontal="left" vertical="center" wrapText="1"/>
    </xf>
    <xf numFmtId="0" fontId="59" fillId="0" borderId="1" xfId="1" applyFont="1" applyFill="1" applyBorder="1"/>
    <xf numFmtId="0" fontId="11" fillId="0" borderId="1" xfId="1" applyFont="1" applyFill="1" applyBorder="1" applyAlignment="1">
      <alignment horizontal="left" vertical="center" wrapText="1"/>
    </xf>
    <xf numFmtId="0" fontId="11" fillId="24"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14" fontId="11" fillId="0" borderId="1" xfId="2"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2" fontId="37" fillId="0" borderId="1" xfId="49" applyNumberFormat="1" applyFont="1" applyFill="1" applyBorder="1" applyAlignment="1">
      <alignment horizontal="center" vertical="center"/>
    </xf>
    <xf numFmtId="0" fontId="11" fillId="0" borderId="0" xfId="62" applyFont="1" applyBorder="1" applyAlignment="1">
      <alignment horizontal="center" vertical="center" wrapText="1"/>
    </xf>
    <xf numFmtId="0" fontId="45" fillId="0" borderId="0" xfId="0" applyFont="1" applyFill="1" applyBorder="1" applyAlignment="1">
      <alignment horizontal="center" vertical="center"/>
    </xf>
    <xf numFmtId="0" fontId="11" fillId="0" borderId="0" xfId="62" applyFont="1" applyBorder="1" applyAlignment="1">
      <alignment horizontal="center"/>
    </xf>
    <xf numFmtId="0" fontId="45" fillId="25" borderId="0" xfId="0"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40" fillId="0" borderId="33" xfId="2" applyFont="1" applyFill="1" applyBorder="1" applyAlignment="1">
      <alignment vertical="center" wrapText="1"/>
    </xf>
    <xf numFmtId="0" fontId="41" fillId="0" borderId="29" xfId="2" applyFont="1" applyFill="1" applyBorder="1" applyAlignment="1">
      <alignment vertical="center" wrapText="1"/>
    </xf>
    <xf numFmtId="0" fontId="7" fillId="0" borderId="0" xfId="67" applyFont="1" applyFill="1" applyAlignment="1">
      <alignment vertical="center"/>
    </xf>
    <xf numFmtId="0" fontId="62" fillId="0" borderId="0" xfId="62" applyFont="1" applyFill="1" applyBorder="1"/>
    <xf numFmtId="0" fontId="63" fillId="0" borderId="0" xfId="62" applyFont="1" applyFill="1"/>
    <xf numFmtId="0" fontId="62" fillId="0" borderId="0" xfId="62" applyFont="1" applyFill="1"/>
    <xf numFmtId="0" fontId="64" fillId="0" borderId="0" xfId="1" applyFont="1"/>
    <xf numFmtId="0" fontId="42" fillId="0" borderId="0" xfId="50" applyFont="1" applyFill="1" applyAlignment="1">
      <alignment vertical="center"/>
    </xf>
    <xf numFmtId="0" fontId="65" fillId="0" borderId="0" xfId="50" applyFont="1" applyFill="1" applyAlignment="1">
      <alignment vertical="center"/>
    </xf>
    <xf numFmtId="0" fontId="66" fillId="0" borderId="0" xfId="1" applyFont="1" applyAlignment="1">
      <alignment vertical="center"/>
    </xf>
    <xf numFmtId="0" fontId="67" fillId="0" borderId="0" xfId="1" applyFont="1" applyAlignment="1">
      <alignment vertical="center"/>
    </xf>
    <xf numFmtId="0" fontId="68" fillId="0" borderId="0" xfId="1" applyFont="1" applyAlignment="1">
      <alignment vertical="center"/>
    </xf>
    <xf numFmtId="0" fontId="64" fillId="0" borderId="0" xfId="1" applyFont="1" applyBorder="1"/>
    <xf numFmtId="0" fontId="69" fillId="0" borderId="0" xfId="1" applyFont="1"/>
    <xf numFmtId="0" fontId="70"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1" fillId="0" borderId="0" xfId="67" applyFont="1" applyFill="1" applyAlignment="1">
      <alignment horizontal="left" vertical="center"/>
    </xf>
    <xf numFmtId="0" fontId="72" fillId="0" borderId="0" xfId="67" applyFont="1" applyFill="1" applyAlignment="1">
      <alignment vertical="center"/>
    </xf>
    <xf numFmtId="0" fontId="7" fillId="0" borderId="35"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36"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37" xfId="67" applyFont="1" applyFill="1" applyBorder="1" applyAlignment="1">
      <alignment vertical="center" wrapText="1"/>
    </xf>
    <xf numFmtId="3" fontId="36" fillId="0" borderId="41" xfId="67" applyNumberFormat="1" applyFont="1" applyFill="1" applyBorder="1" applyAlignment="1">
      <alignment vertical="center"/>
    </xf>
    <xf numFmtId="0" fontId="73"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44" xfId="67" applyFont="1" applyFill="1" applyBorder="1" applyAlignment="1">
      <alignment vertical="center" wrapText="1"/>
    </xf>
    <xf numFmtId="3" fontId="36" fillId="0" borderId="35" xfId="67" applyNumberFormat="1" applyFont="1" applyFill="1" applyBorder="1" applyAlignment="1">
      <alignment vertical="center"/>
    </xf>
    <xf numFmtId="0" fontId="7" fillId="0" borderId="45" xfId="67" applyFont="1" applyFill="1" applyBorder="1" applyAlignment="1">
      <alignment vertical="center" wrapText="1"/>
    </xf>
    <xf numFmtId="10" fontId="36" fillId="0" borderId="38" xfId="67" applyNumberFormat="1" applyFont="1" applyFill="1" applyBorder="1" applyAlignment="1">
      <alignment vertical="center"/>
    </xf>
    <xf numFmtId="10" fontId="36" fillId="0" borderId="36" xfId="67" applyNumberFormat="1" applyFont="1" applyFill="1" applyBorder="1" applyAlignment="1">
      <alignment vertical="center"/>
    </xf>
    <xf numFmtId="0" fontId="7" fillId="0" borderId="46" xfId="67" applyFont="1" applyFill="1" applyBorder="1" applyAlignment="1">
      <alignment vertical="center" wrapText="1"/>
    </xf>
    <xf numFmtId="175" fontId="36" fillId="0" borderId="42" xfId="67" applyNumberFormat="1" applyFont="1" applyFill="1" applyBorder="1" applyAlignment="1">
      <alignment vertical="center"/>
    </xf>
    <xf numFmtId="0" fontId="74" fillId="0" borderId="0" xfId="67" applyFont="1" applyFill="1" applyAlignment="1">
      <alignment vertical="center"/>
    </xf>
    <xf numFmtId="0" fontId="7" fillId="0" borderId="27" xfId="67" applyFont="1" applyFill="1" applyBorder="1" applyAlignment="1">
      <alignment horizontal="left" vertical="center" wrapText="1"/>
    </xf>
    <xf numFmtId="1" fontId="7" fillId="0" borderId="26" xfId="67" applyNumberFormat="1" applyFont="1" applyFill="1" applyBorder="1" applyAlignment="1">
      <alignment horizontal="center" vertical="center"/>
    </xf>
    <xf numFmtId="0" fontId="63" fillId="0" borderId="0" xfId="62" applyFont="1" applyFill="1" applyBorder="1"/>
    <xf numFmtId="0" fontId="7" fillId="0" borderId="25"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7" xfId="67" applyFont="1" applyFill="1" applyBorder="1" applyAlignment="1">
      <alignment vertical="center" wrapText="1"/>
    </xf>
    <xf numFmtId="0" fontId="75" fillId="0" borderId="0" xfId="67" applyFont="1" applyFill="1" applyBorder="1" applyAlignment="1">
      <alignment vertical="center" wrapText="1"/>
    </xf>
    <xf numFmtId="3" fontId="75" fillId="0" borderId="0" xfId="67" applyNumberFormat="1" applyFont="1" applyFill="1" applyBorder="1" applyAlignment="1">
      <alignment horizontal="center" vertical="center"/>
    </xf>
    <xf numFmtId="0" fontId="76" fillId="0" borderId="0" xfId="62" applyFont="1" applyFill="1" applyBorder="1"/>
    <xf numFmtId="0" fontId="41" fillId="0" borderId="25" xfId="67" applyFont="1" applyFill="1" applyBorder="1" applyAlignment="1">
      <alignment vertical="center" wrapText="1"/>
    </xf>
    <xf numFmtId="0" fontId="41" fillId="0" borderId="25" xfId="67" applyFont="1" applyFill="1" applyBorder="1" applyAlignment="1">
      <alignment horizontal="left" vertical="center" wrapText="1"/>
    </xf>
    <xf numFmtId="0" fontId="11" fillId="0" borderId="0" xfId="67" applyFont="1" applyFill="1" applyAlignment="1">
      <alignment vertical="center"/>
    </xf>
    <xf numFmtId="3" fontId="77" fillId="0" borderId="5" xfId="67" applyNumberFormat="1" applyFont="1" applyFill="1" applyBorder="1" applyAlignment="1">
      <alignment vertical="center"/>
    </xf>
    <xf numFmtId="3" fontId="77"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0" fontId="76" fillId="0" borderId="0" xfId="62" applyFont="1" applyFill="1"/>
    <xf numFmtId="0" fontId="41" fillId="0" borderId="24" xfId="67" applyFont="1" applyFill="1" applyBorder="1" applyAlignment="1">
      <alignment vertical="center" wrapText="1"/>
    </xf>
    <xf numFmtId="1" fontId="7" fillId="0" borderId="0" xfId="67" applyNumberFormat="1" applyFont="1" applyFill="1" applyAlignment="1">
      <alignment vertical="center"/>
    </xf>
    <xf numFmtId="0" fontId="78" fillId="0" borderId="0" xfId="50" applyFont="1" applyAlignment="1">
      <alignment wrapText="1"/>
    </xf>
    <xf numFmtId="0" fontId="78" fillId="0" borderId="0" xfId="50" applyFont="1"/>
    <xf numFmtId="49" fontId="78" fillId="0" borderId="0" xfId="50" applyNumberFormat="1" applyFont="1" applyAlignment="1">
      <alignment vertical="center"/>
    </xf>
    <xf numFmtId="0" fontId="78" fillId="0" borderId="0" xfId="50" applyFont="1" applyAlignment="1"/>
    <xf numFmtId="172" fontId="7" fillId="0" borderId="0" xfId="67" applyNumberFormat="1" applyFont="1" applyFill="1" applyAlignment="1">
      <alignment vertical="center"/>
    </xf>
    <xf numFmtId="0" fontId="68" fillId="0" borderId="47" xfId="67" applyFont="1" applyFill="1" applyBorder="1" applyAlignment="1">
      <alignment vertical="center" wrapText="1"/>
    </xf>
    <xf numFmtId="3" fontId="79" fillId="0" borderId="48" xfId="67" applyNumberFormat="1" applyFont="1" applyFill="1" applyBorder="1" applyAlignment="1">
      <alignment vertical="center"/>
    </xf>
    <xf numFmtId="3" fontId="80" fillId="0" borderId="48" xfId="67" applyNumberFormat="1" applyFont="1" applyFill="1" applyBorder="1" applyAlignment="1">
      <alignment vertical="center"/>
    </xf>
    <xf numFmtId="3" fontId="79" fillId="0" borderId="49" xfId="67" applyNumberFormat="1" applyFont="1" applyFill="1" applyBorder="1" applyAlignment="1">
      <alignment vertical="center"/>
    </xf>
    <xf numFmtId="0" fontId="62" fillId="0" borderId="47" xfId="62" applyFont="1" applyFill="1" applyBorder="1"/>
    <xf numFmtId="0" fontId="81" fillId="0" borderId="47" xfId="62" applyFont="1" applyFill="1" applyBorder="1"/>
    <xf numFmtId="3" fontId="65" fillId="0" borderId="0" xfId="67" applyNumberFormat="1" applyFont="1" applyFill="1" applyAlignment="1">
      <alignment horizontal="center" vertical="center" wrapText="1"/>
    </xf>
    <xf numFmtId="0" fontId="68" fillId="0" borderId="0" xfId="67" applyFont="1" applyFill="1" applyAlignment="1">
      <alignment vertical="center"/>
    </xf>
    <xf numFmtId="0" fontId="81" fillId="0" borderId="0" xfId="62" applyFont="1" applyFill="1"/>
    <xf numFmtId="0" fontId="68" fillId="0" borderId="0" xfId="67" applyFont="1" applyFill="1" applyAlignment="1">
      <alignment vertical="center" wrapText="1"/>
    </xf>
    <xf numFmtId="0" fontId="74" fillId="0" borderId="0" xfId="67" applyFont="1" applyFill="1" applyAlignment="1">
      <alignment vertical="center" wrapText="1"/>
    </xf>
    <xf numFmtId="0" fontId="44" fillId="0" borderId="0" xfId="62"/>
    <xf numFmtId="0" fontId="62" fillId="0" borderId="0" xfId="62" applyFont="1"/>
    <xf numFmtId="0" fontId="63" fillId="0" borderId="0" xfId="62" applyFont="1"/>
    <xf numFmtId="0" fontId="44" fillId="0" borderId="0" xfId="62" applyAlignment="1">
      <alignment wrapText="1"/>
    </xf>
    <xf numFmtId="0" fontId="63" fillId="0" borderId="0" xfId="62" applyFont="1" applyAlignment="1">
      <alignment wrapText="1"/>
    </xf>
    <xf numFmtId="0" fontId="72" fillId="29" borderId="0" xfId="67" applyFont="1" applyFill="1" applyAlignment="1">
      <alignment vertical="center"/>
    </xf>
    <xf numFmtId="0" fontId="7" fillId="29" borderId="0" xfId="67" applyFont="1" applyFill="1" applyAlignment="1">
      <alignment vertical="center"/>
    </xf>
    <xf numFmtId="0" fontId="63" fillId="0" borderId="0" xfId="62" applyFont="1" applyAlignment="1">
      <alignment horizontal="center"/>
    </xf>
    <xf numFmtId="0" fontId="63" fillId="0" borderId="0" xfId="62" applyFont="1" applyBorder="1" applyAlignment="1">
      <alignment horizontal="center"/>
    </xf>
    <xf numFmtId="0" fontId="63" fillId="0" borderId="0" xfId="62" applyFont="1" applyBorder="1"/>
    <xf numFmtId="4" fontId="63" fillId="0" borderId="0" xfId="62" applyNumberFormat="1" applyFont="1" applyAlignment="1">
      <alignment horizontal="center"/>
    </xf>
    <xf numFmtId="0" fontId="7" fillId="0" borderId="0" xfId="67" applyFont="1" applyFill="1" applyBorder="1" applyAlignment="1">
      <alignment vertical="center" wrapText="1"/>
    </xf>
    <xf numFmtId="2" fontId="37" fillId="0" borderId="1" xfId="49" applyNumberFormat="1" applyFont="1" applyBorder="1" applyAlignment="1">
      <alignment horizontal="center" vertical="center"/>
    </xf>
    <xf numFmtId="0" fontId="42" fillId="0" borderId="2"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174" fontId="11" fillId="0" borderId="0" xfId="62" applyNumberFormat="1" applyFont="1" applyAlignment="1">
      <alignment horizontal="left"/>
    </xf>
    <xf numFmtId="174" fontId="11" fillId="0" borderId="1" xfId="1" applyNumberFormat="1" applyFont="1" applyFill="1" applyBorder="1" applyAlignment="1">
      <alignment horizontal="left" vertical="center" wrapText="1"/>
    </xf>
    <xf numFmtId="0" fontId="39" fillId="0" borderId="1" xfId="1" applyFont="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7"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42" fillId="0" borderId="51" xfId="2" applyFont="1" applyFill="1" applyBorder="1" applyAlignment="1">
      <alignment horizontal="center" vertical="center" wrapText="1"/>
    </xf>
    <xf numFmtId="49" fontId="42" fillId="0" borderId="51" xfId="2" applyNumberFormat="1" applyFont="1" applyFill="1" applyBorder="1" applyAlignment="1">
      <alignment horizontal="center" vertical="center" wrapText="1"/>
    </xf>
    <xf numFmtId="0" fontId="42" fillId="0" borderId="51" xfId="2" applyFont="1" applyFill="1" applyBorder="1" applyAlignment="1">
      <alignment horizontal="left" vertical="center" wrapText="1"/>
    </xf>
    <xf numFmtId="2" fontId="39" fillId="0" borderId="51" xfId="2" applyNumberFormat="1" applyFont="1" applyFill="1" applyBorder="1" applyAlignment="1">
      <alignment horizontal="center" vertical="center" wrapText="1"/>
    </xf>
    <xf numFmtId="173" fontId="42" fillId="0" borderId="51" xfId="2" applyNumberFormat="1" applyFont="1" applyFill="1" applyBorder="1" applyAlignment="1">
      <alignment horizontal="center" vertical="center" wrapText="1"/>
    </xf>
    <xf numFmtId="173" fontId="39" fillId="0" borderId="51" xfId="2" applyNumberFormat="1" applyFont="1" applyFill="1" applyBorder="1" applyAlignment="1">
      <alignment horizontal="center" vertical="center" wrapText="1"/>
    </xf>
    <xf numFmtId="4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173" fontId="42" fillId="0" borderId="51" xfId="2" applyNumberFormat="1" applyFont="1" applyBorder="1" applyAlignment="1">
      <alignment horizontal="center" vertical="center"/>
    </xf>
    <xf numFmtId="173" fontId="7" fillId="0" borderId="51" xfId="2" applyNumberFormat="1" applyFont="1" applyFill="1" applyBorder="1" applyAlignment="1">
      <alignment horizontal="center" vertical="center" wrapText="1"/>
    </xf>
    <xf numFmtId="0" fontId="42" fillId="0" borderId="0" xfId="2" applyFont="1"/>
    <xf numFmtId="0" fontId="11" fillId="0" borderId="51" xfId="45" applyFont="1" applyFill="1" applyBorder="1" applyAlignment="1">
      <alignment horizontal="left" vertical="center" wrapText="1"/>
    </xf>
    <xf numFmtId="2" fontId="11" fillId="0" borderId="0" xfId="2" applyNumberFormat="1" applyFont="1"/>
    <xf numFmtId="0" fontId="42" fillId="0" borderId="51" xfId="45" applyFont="1" applyFill="1" applyBorder="1" applyAlignment="1">
      <alignment horizontal="left" vertical="center" wrapText="1"/>
    </xf>
    <xf numFmtId="0" fontId="11" fillId="0" borderId="2" xfId="45" applyFont="1" applyFill="1" applyBorder="1" applyAlignment="1">
      <alignment horizontal="left" vertical="center" wrapText="1"/>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69" fontId="40" fillId="0" borderId="51" xfId="67" applyNumberFormat="1" applyFont="1" applyFill="1" applyBorder="1" applyAlignment="1">
      <alignment horizontal="center" vertical="center"/>
    </xf>
    <xf numFmtId="170" fontId="41" fillId="0" borderId="51" xfId="67" applyNumberFormat="1" applyFont="1" applyFill="1" applyBorder="1" applyAlignment="1">
      <alignment vertical="center"/>
    </xf>
    <xf numFmtId="171" fontId="41" fillId="0" borderId="51" xfId="67" applyNumberFormat="1" applyFont="1" applyFill="1" applyBorder="1" applyAlignment="1">
      <alignment vertical="center"/>
    </xf>
    <xf numFmtId="176" fontId="79" fillId="0" borderId="51" xfId="67" applyNumberFormat="1" applyFont="1" applyFill="1" applyBorder="1" applyAlignment="1">
      <alignment vertical="center"/>
    </xf>
    <xf numFmtId="0" fontId="82" fillId="26" borderId="51" xfId="62" applyFont="1" applyFill="1" applyBorder="1" applyAlignment="1">
      <alignment horizontal="center" vertical="center" wrapText="1"/>
    </xf>
    <xf numFmtId="176" fontId="63" fillId="26" borderId="51" xfId="62" applyNumberFormat="1" applyFont="1" applyFill="1" applyBorder="1" applyAlignment="1">
      <alignment horizontal="center" vertical="center" wrapText="1"/>
    </xf>
    <xf numFmtId="9" fontId="63" fillId="26" borderId="51" xfId="62" applyNumberFormat="1" applyFont="1" applyFill="1" applyBorder="1" applyAlignment="1">
      <alignment horizontal="center" vertical="center" wrapText="1"/>
    </xf>
    <xf numFmtId="4" fontId="63" fillId="26" borderId="51" xfId="62" applyNumberFormat="1" applyFont="1" applyFill="1" applyBorder="1" applyAlignment="1">
      <alignment horizontal="center" vertical="center" wrapText="1"/>
    </xf>
    <xf numFmtId="0" fontId="44" fillId="0" borderId="51" xfId="62" applyBorder="1" applyAlignment="1">
      <alignment horizontal="center" vertical="center" wrapText="1"/>
    </xf>
    <xf numFmtId="0" fontId="44" fillId="27" borderId="51" xfId="62" applyFill="1" applyBorder="1" applyAlignment="1">
      <alignment horizontal="center" vertical="center"/>
    </xf>
    <xf numFmtId="0" fontId="44" fillId="0" borderId="51" xfId="62" applyBorder="1" applyAlignment="1">
      <alignment horizontal="center" vertical="center"/>
    </xf>
    <xf numFmtId="0" fontId="44" fillId="0" borderId="51" xfId="62" applyBorder="1" applyAlignment="1">
      <alignment horizontal="left" vertical="center" wrapText="1"/>
    </xf>
    <xf numFmtId="4" fontId="44" fillId="0" borderId="51" xfId="62" applyNumberFormat="1" applyBorder="1" applyAlignment="1">
      <alignment horizontal="center" vertical="center"/>
    </xf>
    <xf numFmtId="0" fontId="44" fillId="27" borderId="51" xfId="62" applyFill="1" applyBorder="1" applyAlignment="1">
      <alignment horizontal="center" vertical="center" wrapText="1"/>
    </xf>
    <xf numFmtId="9" fontId="0" fillId="0" borderId="51" xfId="68" applyFont="1" applyBorder="1" applyAlignment="1">
      <alignment horizontal="left" vertical="center" wrapText="1"/>
    </xf>
    <xf numFmtId="9" fontId="0" fillId="0" borderId="51" xfId="68" applyFont="1" applyBorder="1" applyAlignment="1">
      <alignment horizontal="center" vertical="center"/>
    </xf>
    <xf numFmtId="9" fontId="44" fillId="27" borderId="51" xfId="68" applyFont="1" applyFill="1" applyBorder="1" applyAlignment="1">
      <alignment horizontal="center" vertical="center"/>
    </xf>
    <xf numFmtId="0" fontId="44" fillId="28" borderId="51" xfId="62" applyFill="1" applyBorder="1" applyAlignment="1">
      <alignment horizontal="center" vertical="center" wrapText="1"/>
    </xf>
    <xf numFmtId="0" fontId="44" fillId="0" borderId="51" xfId="62" applyFill="1" applyBorder="1" applyAlignment="1">
      <alignment horizontal="center" vertical="center" wrapText="1"/>
    </xf>
    <xf numFmtId="0" fontId="44" fillId="0" borderId="51" xfId="62" applyBorder="1" applyAlignment="1">
      <alignment wrapText="1"/>
    </xf>
    <xf numFmtId="0" fontId="44" fillId="0" borderId="51" xfId="62" applyBorder="1"/>
    <xf numFmtId="0" fontId="44" fillId="0" borderId="51" xfId="62" applyBorder="1" applyAlignment="1">
      <alignment horizontal="left" wrapText="1"/>
    </xf>
    <xf numFmtId="0" fontId="63" fillId="0" borderId="51" xfId="62" applyFont="1" applyBorder="1" applyAlignment="1">
      <alignment wrapText="1"/>
    </xf>
    <xf numFmtId="4" fontId="63" fillId="28" borderId="51" xfId="62" applyNumberFormat="1" applyFont="1" applyFill="1" applyBorder="1" applyAlignment="1">
      <alignment horizontal="center"/>
    </xf>
    <xf numFmtId="3" fontId="63" fillId="28" borderId="51" xfId="62" applyNumberFormat="1" applyFont="1" applyFill="1" applyBorder="1" applyAlignment="1">
      <alignment horizontal="center"/>
    </xf>
    <xf numFmtId="0" fontId="63" fillId="0" borderId="53" xfId="62" applyFont="1" applyBorder="1" applyAlignment="1">
      <alignment wrapText="1"/>
    </xf>
    <xf numFmtId="3" fontId="63" fillId="0" borderId="53" xfId="62" applyNumberFormat="1" applyFont="1" applyFill="1" applyBorder="1"/>
    <xf numFmtId="4" fontId="63" fillId="0" borderId="51" xfId="62" applyNumberFormat="1" applyFont="1" applyFill="1" applyBorder="1" applyAlignment="1">
      <alignment horizontal="center"/>
    </xf>
    <xf numFmtId="4" fontId="63" fillId="27" borderId="51" xfId="62" applyNumberFormat="1" applyFont="1" applyFill="1" applyBorder="1" applyAlignment="1">
      <alignment horizontal="center"/>
    </xf>
    <xf numFmtId="10" fontId="63" fillId="27" borderId="51" xfId="62" applyNumberFormat="1" applyFont="1" applyFill="1" applyBorder="1" applyAlignment="1">
      <alignment horizontal="center"/>
    </xf>
    <xf numFmtId="0" fontId="7" fillId="0" borderId="53" xfId="67" applyFont="1" applyFill="1" applyBorder="1" applyAlignment="1">
      <alignment vertical="center" wrapText="1"/>
    </xf>
    <xf numFmtId="3" fontId="36" fillId="0" borderId="53" xfId="67" applyNumberFormat="1" applyFont="1" applyFill="1" applyBorder="1" applyAlignment="1">
      <alignment horizontal="center" vertical="center"/>
    </xf>
    <xf numFmtId="0" fontId="63" fillId="0" borderId="51" xfId="62" applyFont="1" applyBorder="1"/>
    <xf numFmtId="0" fontId="63" fillId="30" borderId="51" xfId="62" applyFont="1" applyFill="1" applyBorder="1"/>
    <xf numFmtId="10" fontId="36" fillId="30" borderId="51" xfId="67" applyNumberFormat="1" applyFont="1" applyFill="1" applyBorder="1" applyAlignment="1">
      <alignment vertical="center"/>
    </xf>
    <xf numFmtId="0" fontId="63" fillId="0" borderId="53" xfId="62" applyFont="1" applyFill="1" applyBorder="1"/>
    <xf numFmtId="10" fontId="63" fillId="0" borderId="53" xfId="62" applyNumberFormat="1" applyFont="1" applyFill="1" applyBorder="1"/>
    <xf numFmtId="3" fontId="7" fillId="30" borderId="51" xfId="67" applyNumberFormat="1" applyFont="1" applyFill="1" applyBorder="1" applyAlignment="1">
      <alignment horizontal="right" vertical="center"/>
    </xf>
    <xf numFmtId="167" fontId="36" fillId="30" borderId="51" xfId="67" applyNumberFormat="1" applyFont="1" applyFill="1" applyBorder="1" applyAlignment="1">
      <alignment horizontal="right" vertical="center"/>
    </xf>
    <xf numFmtId="0" fontId="11" fillId="0" borderId="54" xfId="62" applyFont="1" applyBorder="1" applyAlignment="1">
      <alignment horizontal="center" vertical="center" wrapText="1"/>
    </xf>
    <xf numFmtId="0" fontId="87" fillId="0" borderId="55" xfId="62" applyFont="1" applyFill="1" applyBorder="1" applyAlignment="1">
      <alignment horizontal="center" wrapText="1"/>
    </xf>
    <xf numFmtId="0" fontId="87" fillId="0" borderId="55" xfId="62" applyFont="1" applyFill="1" applyBorder="1" applyAlignment="1">
      <alignment horizontal="center"/>
    </xf>
    <xf numFmtId="0" fontId="87" fillId="31" borderId="55" xfId="62" applyFont="1" applyFill="1" applyBorder="1" applyAlignment="1">
      <alignment horizontal="center" vertical="center" wrapText="1"/>
    </xf>
    <xf numFmtId="0" fontId="87" fillId="31" borderId="55" xfId="62" applyFont="1" applyFill="1" applyBorder="1" applyAlignment="1">
      <alignment horizontal="center" wrapText="1"/>
    </xf>
    <xf numFmtId="167" fontId="88" fillId="0" borderId="0" xfId="67" applyNumberFormat="1" applyFont="1" applyFill="1" applyBorder="1" applyAlignment="1">
      <alignment horizontal="center" vertical="center"/>
    </xf>
    <xf numFmtId="0" fontId="89" fillId="0" borderId="0" xfId="50" applyFont="1"/>
    <xf numFmtId="0" fontId="11" fillId="0" borderId="56" xfId="62" applyFont="1" applyBorder="1" applyAlignment="1">
      <alignment horizontal="center" vertical="center" wrapText="1"/>
    </xf>
    <xf numFmtId="0" fontId="42" fillId="0" borderId="0" xfId="62" applyFont="1" applyAlignment="1">
      <alignment horizontal="left"/>
    </xf>
    <xf numFmtId="174" fontId="42" fillId="0" borderId="0" xfId="62" applyNumberFormat="1" applyFont="1" applyAlignment="1">
      <alignment horizontal="left"/>
    </xf>
    <xf numFmtId="0" fontId="42" fillId="0" borderId="57" xfId="62" applyFont="1" applyBorder="1" applyAlignment="1">
      <alignment horizontal="center" vertical="top"/>
    </xf>
    <xf numFmtId="0" fontId="72" fillId="0" borderId="57" xfId="0" applyFont="1" applyBorder="1" applyAlignment="1">
      <alignment horizontal="center" vertical="center" wrapText="1"/>
    </xf>
    <xf numFmtId="0" fontId="42" fillId="0" borderId="1" xfId="62" applyFont="1" applyFill="1" applyBorder="1" applyAlignment="1">
      <alignment horizontal="center" vertical="top"/>
    </xf>
    <xf numFmtId="0" fontId="11" fillId="0" borderId="56" xfId="62" applyFont="1" applyFill="1" applyBorder="1" applyAlignment="1">
      <alignment horizontal="center" vertical="center" wrapText="1"/>
    </xf>
    <xf numFmtId="10" fontId="90" fillId="31" borderId="58" xfId="67" applyNumberFormat="1" applyFont="1" applyFill="1" applyBorder="1" applyAlignment="1">
      <alignment vertical="center"/>
    </xf>
    <xf numFmtId="0" fontId="42" fillId="0" borderId="2" xfId="62" applyFont="1" applyBorder="1" applyAlignment="1">
      <alignment horizontal="center" vertical="center" wrapText="1"/>
    </xf>
    <xf numFmtId="0" fontId="40" fillId="0" borderId="28"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1"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83" fillId="0" borderId="0" xfId="1" applyFont="1" applyAlignment="1">
      <alignment horizontal="center" vertical="center" wrapText="1"/>
    </xf>
    <xf numFmtId="0" fontId="83"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2" fillId="0" borderId="52" xfId="67" applyFont="1" applyFill="1" applyBorder="1" applyAlignment="1">
      <alignment horizontal="center" vertical="center" wrapText="1"/>
    </xf>
    <xf numFmtId="0" fontId="72" fillId="0" borderId="53" xfId="67" applyFont="1" applyFill="1" applyBorder="1" applyAlignment="1">
      <alignment horizontal="center" vertical="center" wrapText="1"/>
    </xf>
    <xf numFmtId="0" fontId="72" fillId="0" borderId="3" xfId="67" applyFont="1" applyFill="1" applyBorder="1" applyAlignment="1">
      <alignment horizontal="center" vertical="center" wrapText="1"/>
    </xf>
    <xf numFmtId="3" fontId="72" fillId="0" borderId="52" xfId="67" applyNumberFormat="1" applyFont="1" applyFill="1" applyBorder="1" applyAlignment="1">
      <alignment horizontal="center" vertical="center"/>
    </xf>
    <xf numFmtId="3" fontId="72" fillId="0" borderId="3" xfId="67" applyNumberFormat="1" applyFont="1" applyFill="1" applyBorder="1" applyAlignment="1">
      <alignment horizontal="center" vertical="center"/>
    </xf>
    <xf numFmtId="4" fontId="72" fillId="0" borderId="52" xfId="67" applyNumberFormat="1" applyFont="1" applyFill="1" applyBorder="1" applyAlignment="1">
      <alignment horizontal="center" vertical="center"/>
    </xf>
    <xf numFmtId="4" fontId="72"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9" borderId="0" xfId="62" applyFont="1" applyFill="1" applyAlignment="1">
      <alignment horizontal="center" vertical="center" wrapText="1"/>
    </xf>
    <xf numFmtId="0" fontId="72" fillId="29" borderId="0" xfId="0" applyFont="1" applyFill="1" applyAlignment="1">
      <alignment horizontal="center" vertical="center" wrapText="1"/>
    </xf>
    <xf numFmtId="0" fontId="72" fillId="0" borderId="52" xfId="67" applyFont="1" applyFill="1" applyBorder="1" applyAlignment="1">
      <alignment horizontal="center" vertical="center"/>
    </xf>
    <xf numFmtId="0" fontId="72" fillId="0" borderId="53" xfId="67" applyFont="1" applyFill="1" applyBorder="1" applyAlignment="1">
      <alignment horizontal="center" vertical="center"/>
    </xf>
    <xf numFmtId="0" fontId="72" fillId="0" borderId="3" xfId="67" applyFont="1" applyFill="1" applyBorder="1" applyAlignment="1">
      <alignment horizontal="center" vertical="center"/>
    </xf>
    <xf numFmtId="0" fontId="7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3" xfId="62"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1" applyFont="1" applyAlignment="1">
      <alignment horizontal="center" vertical="center"/>
    </xf>
    <xf numFmtId="0" fontId="85"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7" fillId="0" borderId="0" xfId="1" applyFont="1" applyAlignment="1">
      <alignment horizontal="center" vertical="center"/>
    </xf>
    <xf numFmtId="0" fontId="85" fillId="0" borderId="0" xfId="1" applyFont="1" applyAlignment="1">
      <alignment horizontal="center" vertical="center"/>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9"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horizontal="left" vertical="top" wrapText="1"/>
    </xf>
    <xf numFmtId="0" fontId="84"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xf numFmtId="0" fontId="84" fillId="0" borderId="0" xfId="1" applyFont="1" applyAlignment="1">
      <alignment horizontal="center" vertical="center"/>
    </xf>
    <xf numFmtId="0" fontId="42" fillId="0" borderId="67" xfId="2" applyFont="1" applyFill="1" applyBorder="1" applyAlignment="1">
      <alignment horizontal="center" vertical="center" wrapText="1"/>
    </xf>
    <xf numFmtId="0" fontId="42" fillId="0" borderId="67" xfId="2" applyFont="1" applyBorder="1" applyAlignment="1">
      <alignment horizontal="center" vertical="center"/>
    </xf>
    <xf numFmtId="0" fontId="39" fillId="0" borderId="68" xfId="2" applyFont="1" applyFill="1" applyBorder="1" applyAlignment="1">
      <alignment horizontal="center" vertical="center" wrapText="1"/>
    </xf>
    <xf numFmtId="0" fontId="42" fillId="0" borderId="69" xfId="52" applyFont="1" applyFill="1" applyBorder="1" applyAlignment="1">
      <alignment horizontal="center" vertical="center"/>
    </xf>
    <xf numFmtId="0" fontId="42" fillId="0" borderId="70" xfId="52" applyFont="1" applyFill="1" applyBorder="1" applyAlignment="1">
      <alignment horizontal="center" vertical="center"/>
    </xf>
    <xf numFmtId="0" fontId="42" fillId="0" borderId="67" xfId="52" applyFont="1" applyFill="1" applyBorder="1" applyAlignment="1">
      <alignment horizontal="center" vertical="center" wrapText="1"/>
    </xf>
    <xf numFmtId="0" fontId="42" fillId="0" borderId="68" xfId="2" applyFont="1" applyFill="1" applyBorder="1" applyAlignment="1">
      <alignment horizontal="center" vertical="center" wrapText="1"/>
    </xf>
    <xf numFmtId="0" fontId="11" fillId="0" borderId="68" xfId="2" applyFont="1" applyFill="1" applyBorder="1" applyAlignment="1">
      <alignment horizontal="center" vertical="center" wrapText="1"/>
    </xf>
    <xf numFmtId="0" fontId="42" fillId="0" borderId="67" xfId="2" applyFont="1" applyFill="1" applyBorder="1" applyAlignment="1">
      <alignment horizontal="center" vertical="center" textRotation="90" wrapText="1"/>
    </xf>
  </cellXfs>
  <cellStyles count="8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9" xr:uid="{00000000-0005-0000-0000-000019000000}"/>
    <cellStyle name="Ввод  2 3" xfId="84" xr:uid="{00000000-0005-0000-0000-000019000000}"/>
    <cellStyle name="Вывод 2" xfId="30" xr:uid="{00000000-0005-0000-0000-00001A000000}"/>
    <cellStyle name="Вывод 2 2" xfId="80" xr:uid="{00000000-0005-0000-0000-00001A000000}"/>
    <cellStyle name="Вывод 2 3" xfId="83" xr:uid="{00000000-0005-0000-0000-00001A000000}"/>
    <cellStyle name="Вычисление 2" xfId="31" xr:uid="{00000000-0005-0000-0000-00001B000000}"/>
    <cellStyle name="Вычисление 2 2" xfId="81" xr:uid="{00000000-0005-0000-0000-00001B000000}"/>
    <cellStyle name="Вычисление 2 3" xfId="76"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82" xr:uid="{00000000-0005-0000-0000-000020000000}"/>
    <cellStyle name="Итог 2 3" xfId="77"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2" xr:uid="{00000000-0005-0000-0000-000028000000}"/>
    <cellStyle name="Обычный 2 4" xfId="70" xr:uid="{00000000-0005-0000-0000-000029000000}"/>
    <cellStyle name="Обычный 2 5"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имечание 2 2" xfId="85" xr:uid="{00000000-0005-0000-0000-00003D000000}"/>
    <cellStyle name="Примечание 2 3" xfId="78" xr:uid="{00000000-0005-0000-0000-00003D000000}"/>
    <cellStyle name="Процентный" xfId="74" builtinId="5"/>
    <cellStyle name="Процентный 2" xfId="64" xr:uid="{00000000-0005-0000-0000-00003F000000}"/>
    <cellStyle name="Процентный 3" xfId="65" xr:uid="{00000000-0005-0000-0000-000040000000}"/>
    <cellStyle name="Процентный 4" xfId="68"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xfId="73" xr:uid="{00000000-0005-0000-0000-000046000000}"/>
    <cellStyle name="Финансовый 2 2 2 2 2" xfId="59" xr:uid="{00000000-0005-0000-0000-000047000000}"/>
    <cellStyle name="Финансовый 2 3" xfId="71" xr:uid="{00000000-0005-0000-0000-000048000000}"/>
    <cellStyle name="Финансовый 2 4" xfId="75" xr:uid="{00000000-0005-0000-0000-000049000000}"/>
    <cellStyle name="Финансовый 3" xfId="60" xr:uid="{00000000-0005-0000-0000-00004A000000}"/>
    <cellStyle name="Хороший 2" xfId="61" xr:uid="{00000000-0005-0000-0000-00004B000000}"/>
  </cellStyles>
  <dxfs count="95">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63" Type="http://schemas.openxmlformats.org/officeDocument/2006/relationships/externalLink" Target="externalLinks/externalLink51.xml"/><Relationship Id="rId68" Type="http://schemas.openxmlformats.org/officeDocument/2006/relationships/externalLink" Target="externalLinks/externalLink56.xml"/><Relationship Id="rId84" Type="http://schemas.openxmlformats.org/officeDocument/2006/relationships/externalLink" Target="externalLinks/externalLink72.xml"/><Relationship Id="rId89" Type="http://schemas.openxmlformats.org/officeDocument/2006/relationships/externalLink" Target="externalLinks/externalLink77.xml"/><Relationship Id="rId16" Type="http://schemas.openxmlformats.org/officeDocument/2006/relationships/externalLink" Target="externalLinks/externalLink4.xml"/><Relationship Id="rId11" Type="http://schemas.openxmlformats.org/officeDocument/2006/relationships/worksheet" Target="worksheets/sheet11.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74" Type="http://schemas.openxmlformats.org/officeDocument/2006/relationships/externalLink" Target="externalLinks/externalLink62.xml"/><Relationship Id="rId79" Type="http://schemas.openxmlformats.org/officeDocument/2006/relationships/externalLink" Target="externalLinks/externalLink67.xml"/><Relationship Id="rId5" Type="http://schemas.openxmlformats.org/officeDocument/2006/relationships/worksheet" Target="worksheets/sheet5.xml"/><Relationship Id="rId90" Type="http://schemas.openxmlformats.org/officeDocument/2006/relationships/externalLink" Target="externalLinks/externalLink78.xml"/><Relationship Id="rId95" Type="http://schemas.openxmlformats.org/officeDocument/2006/relationships/externalLink" Target="externalLinks/externalLink83.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80" Type="http://schemas.openxmlformats.org/officeDocument/2006/relationships/externalLink" Target="externalLinks/externalLink68.xml"/><Relationship Id="rId85" Type="http://schemas.openxmlformats.org/officeDocument/2006/relationships/externalLink" Target="externalLinks/externalLink7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externalLink" Target="externalLinks/externalLink5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70" Type="http://schemas.openxmlformats.org/officeDocument/2006/relationships/externalLink" Target="externalLinks/externalLink58.xml"/><Relationship Id="rId75" Type="http://schemas.openxmlformats.org/officeDocument/2006/relationships/externalLink" Target="externalLinks/externalLink63.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91" Type="http://schemas.openxmlformats.org/officeDocument/2006/relationships/externalLink" Target="externalLinks/externalLink79.xml"/><Relationship Id="rId96" Type="http://schemas.openxmlformats.org/officeDocument/2006/relationships/externalLink" Target="externalLinks/externalLink8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94" Type="http://schemas.openxmlformats.org/officeDocument/2006/relationships/externalLink" Target="externalLinks/externalLink82.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externalLink" Target="externalLinks/externalLink85.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theme" Target="theme/theme1.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-22628.653483853272</c:v>
                </c:pt>
                <c:pt idx="1">
                  <c:v>663.34288900650233</c:v>
                </c:pt>
                <c:pt idx="2">
                  <c:v>583.36372263345561</c:v>
                </c:pt>
                <c:pt idx="3">
                  <c:v>513.02763401060213</c:v>
                </c:pt>
                <c:pt idx="4">
                  <c:v>451.17195850022171</c:v>
                </c:pt>
                <c:pt idx="5">
                  <c:v>396.77421378965943</c:v>
                </c:pt>
                <c:pt idx="6">
                  <c:v>-1420.9463835228792</c:v>
                </c:pt>
                <c:pt idx="7">
                  <c:v>306.86412639742707</c:v>
                </c:pt>
                <c:pt idx="8">
                  <c:v>269.86555834792631</c:v>
                </c:pt>
                <c:pt idx="9">
                  <c:v>237.32790286511917</c:v>
                </c:pt>
                <c:pt idx="10">
                  <c:v>208.71330829752804</c:v>
                </c:pt>
              </c:numCache>
            </c:numRef>
          </c:val>
          <c:smooth val="0"/>
          <c:extLst>
            <c:ext xmlns:c16="http://schemas.microsoft.com/office/drawing/2014/chart" uri="{C3380CC4-5D6E-409C-BE32-E72D297353CC}">
              <c16:uniqueId val="{00000000-DD95-41E9-8217-4D08B3137DE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-22628.653483853272</c:v>
                </c:pt>
                <c:pt idx="1">
                  <c:v>-21965.310594846771</c:v>
                </c:pt>
                <c:pt idx="2">
                  <c:v>-21381.946872213317</c:v>
                </c:pt>
                <c:pt idx="3">
                  <c:v>-20868.919238202714</c:v>
                </c:pt>
                <c:pt idx="4">
                  <c:v>-20417.747279702493</c:v>
                </c:pt>
                <c:pt idx="5">
                  <c:v>-20020.973065912833</c:v>
                </c:pt>
                <c:pt idx="6">
                  <c:v>-21441.919449435711</c:v>
                </c:pt>
                <c:pt idx="7">
                  <c:v>-21135.055323038283</c:v>
                </c:pt>
                <c:pt idx="8">
                  <c:v>-20865.189764690356</c:v>
                </c:pt>
                <c:pt idx="9">
                  <c:v>-20627.861861825237</c:v>
                </c:pt>
                <c:pt idx="10">
                  <c:v>-20419.14855352771</c:v>
                </c:pt>
              </c:numCache>
            </c:numRef>
          </c:val>
          <c:smooth val="0"/>
          <c:extLst>
            <c:ext xmlns:c16="http://schemas.microsoft.com/office/drawing/2014/chart" uri="{C3380CC4-5D6E-409C-BE32-E72D297353CC}">
              <c16:uniqueId val="{00000001-DD95-41E9-8217-4D08B3137DE0}"/>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23813</xdr:rowOff>
    </xdr:from>
    <xdr:to>
      <xdr:col>8</xdr:col>
      <xdr:colOff>5080</xdr:colOff>
      <xdr:row>45</xdr:row>
      <xdr:rowOff>35243</xdr:rowOff>
    </xdr:to>
    <xdr:graphicFrame macro="">
      <xdr:nvGraphicFramePr>
        <xdr:cNvPr id="5" name="Диаграмма 4">
          <a:extLst>
            <a:ext uri="{FF2B5EF4-FFF2-40B4-BE49-F238E27FC236}">
              <a16:creationId xmlns:a16="http://schemas.microsoft.com/office/drawing/2014/main" id="{18620833-1791-4B6A-9106-3EE818054B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39">
          <cell r="B39" t="str">
            <v>Сумма общехозяйственных расходов</v>
          </cell>
        </row>
      </sheetData>
      <sheetData sheetId="132">
        <row r="39">
          <cell r="B39" t="str">
            <v>Сумма общехозяйственных расходов</v>
          </cell>
        </row>
      </sheetData>
      <sheetData sheetId="133">
        <row r="39">
          <cell r="B39" t="str">
            <v>Сумма общехозяйственных расходов</v>
          </cell>
        </row>
      </sheetData>
      <sheetData sheetId="134">
        <row r="39">
          <cell r="B39" t="str">
            <v>Сумма общехозяйственных расходов</v>
          </cell>
        </row>
      </sheetData>
      <sheetData sheetId="135">
        <row r="39">
          <cell r="B39" t="str">
            <v>Сумма общехозяйственных расходов</v>
          </cell>
        </row>
      </sheetData>
      <sheetData sheetId="136">
        <row r="39">
          <cell r="B39" t="str">
            <v>Сумма общехозяйственных расходов</v>
          </cell>
        </row>
      </sheetData>
      <sheetData sheetId="137">
        <row r="39">
          <cell r="B39" t="str">
            <v>Сумма общехозяйственных расходов</v>
          </cell>
        </row>
      </sheetData>
      <sheetData sheetId="138">
        <row r="39">
          <cell r="B39" t="str">
            <v>Сумма общехозяйственных расходов</v>
          </cell>
        </row>
      </sheetData>
      <sheetData sheetId="139">
        <row r="39">
          <cell r="B39" t="str">
            <v>Сумма общехозяйственных расходов</v>
          </cell>
        </row>
      </sheetData>
      <sheetData sheetId="140">
        <row r="39">
          <cell r="B39" t="str">
            <v>Сумма общехозяйственных расходов</v>
          </cell>
        </row>
      </sheetData>
      <sheetData sheetId="141">
        <row r="39">
          <cell r="B39" t="str">
            <v>Сумма общехозяйственных расходов</v>
          </cell>
        </row>
      </sheetData>
      <sheetData sheetId="142">
        <row r="39">
          <cell r="B39" t="str">
            <v>Сумма общехозяйственных расходов</v>
          </cell>
        </row>
      </sheetData>
      <sheetData sheetId="143">
        <row r="39">
          <cell r="B39" t="str">
            <v>Сумма общехозяйственных расходов</v>
          </cell>
        </row>
      </sheetData>
      <sheetData sheetId="144">
        <row r="39">
          <cell r="B39" t="str">
            <v>Сумма общехозяйственных расходов</v>
          </cell>
        </row>
      </sheetData>
      <sheetData sheetId="145">
        <row r="39">
          <cell r="B39" t="str">
            <v>Сумма общехозяйственных расходов</v>
          </cell>
        </row>
      </sheetData>
      <sheetData sheetId="146">
        <row r="39">
          <cell r="B39" t="str">
            <v>Сумма общехозяйственных расходов</v>
          </cell>
        </row>
      </sheetData>
      <sheetData sheetId="147">
        <row r="39">
          <cell r="B39" t="str">
            <v>Сумма общехозяйственных расходов</v>
          </cell>
        </row>
      </sheetData>
      <sheetData sheetId="148">
        <row r="39">
          <cell r="B39" t="str">
            <v>Сумма общехозяйственных расходов</v>
          </cell>
        </row>
      </sheetData>
      <sheetData sheetId="149">
        <row r="39">
          <cell r="B39" t="str">
            <v>Сумма общехозяйственных расходов</v>
          </cell>
        </row>
      </sheetData>
      <sheetData sheetId="150">
        <row r="39">
          <cell r="B39" t="str">
            <v>Сумма общехозяйственных расходов</v>
          </cell>
        </row>
      </sheetData>
      <sheetData sheetId="151">
        <row r="39">
          <cell r="B39" t="str">
            <v>Сумма общехозяйственных расходов</v>
          </cell>
        </row>
      </sheetData>
      <sheetData sheetId="152">
        <row r="39">
          <cell r="B39" t="str">
            <v>Сумма общехозяйственных расходов</v>
          </cell>
        </row>
      </sheetData>
      <sheetData sheetId="153">
        <row r="39">
          <cell r="B39" t="str">
            <v>Сумма общехозяйственных расходов</v>
          </cell>
        </row>
      </sheetData>
      <sheetData sheetId="154">
        <row r="39">
          <cell r="B39" t="str">
            <v>Сумма общехозяйственных расходов</v>
          </cell>
        </row>
      </sheetData>
      <sheetData sheetId="155">
        <row r="39">
          <cell r="B39" t="str">
            <v>Сумма общехозяйственных расходов</v>
          </cell>
        </row>
      </sheetData>
      <sheetData sheetId="156">
        <row r="39">
          <cell r="B39" t="str">
            <v>Сумма общехозяйственных расходов</v>
          </cell>
        </row>
      </sheetData>
      <sheetData sheetId="157">
        <row r="39">
          <cell r="B39" t="str">
            <v>Сумма общехозяйственных расходов</v>
          </cell>
        </row>
      </sheetData>
      <sheetData sheetId="158">
        <row r="39">
          <cell r="B39" t="str">
            <v>Сумма общехозяйственных расходов</v>
          </cell>
        </row>
      </sheetData>
      <sheetData sheetId="159">
        <row r="39">
          <cell r="B39" t="str">
            <v>Сумма общехозяйственных расходов</v>
          </cell>
        </row>
      </sheetData>
      <sheetData sheetId="160">
        <row r="39">
          <cell r="B39" t="str">
            <v>Сумма общехозяйственных расходов</v>
          </cell>
        </row>
      </sheetData>
      <sheetData sheetId="161">
        <row r="39">
          <cell r="B39" t="str">
            <v>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тыс. руб.</v>
          </cell>
        </row>
      </sheetData>
      <sheetData sheetId="156"/>
      <sheetData sheetId="157"/>
      <sheetData sheetId="158"/>
      <sheetData sheetId="159">
        <row r="4">
          <cell r="C4" t="str">
            <v>тыс. руб.</v>
          </cell>
        </row>
      </sheetData>
      <sheetData sheetId="160"/>
      <sheetData sheetId="161"/>
      <sheetData sheetId="162"/>
      <sheetData sheetId="163">
        <row r="4">
          <cell r="C4" t="str">
            <v>тыс. руб.</v>
          </cell>
        </row>
      </sheetData>
      <sheetData sheetId="164">
        <row r="4">
          <cell r="C4" t="str">
            <v>тыс. руб.</v>
          </cell>
        </row>
      </sheetData>
      <sheetData sheetId="165"/>
      <sheetData sheetId="166">
        <row r="4">
          <cell r="C4" t="str">
            <v>тыс. руб.</v>
          </cell>
        </row>
      </sheetData>
      <sheetData sheetId="167"/>
      <sheetData sheetId="168"/>
      <sheetData sheetId="169"/>
      <sheetData sheetId="170">
        <row r="4">
          <cell r="C4" t="str">
            <v>тыс. руб.</v>
          </cell>
        </row>
      </sheetData>
      <sheetData sheetId="171"/>
      <sheetData sheetId="172"/>
      <sheetData sheetId="173"/>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Покупная электроэнергия</v>
          </cell>
        </row>
      </sheetData>
      <sheetData sheetId="214">
        <row r="4">
          <cell r="C4">
            <v>0</v>
          </cell>
        </row>
      </sheetData>
      <sheetData sheetId="215"/>
      <sheetData sheetId="216"/>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t="str">
            <v>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t="str">
            <v>Покупная электроэнергия</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t="str">
            <v>Покупная электроэнергия</v>
          </cell>
        </row>
      </sheetData>
      <sheetData sheetId="310">
        <row r="4">
          <cell r="C4">
            <v>0</v>
          </cell>
        </row>
      </sheetData>
      <sheetData sheetId="311">
        <row r="4">
          <cell r="C4" t="str">
            <v>Покупная электроэнергия</v>
          </cell>
        </row>
      </sheetData>
      <sheetData sheetId="312">
        <row r="4">
          <cell r="C4" t="str">
            <v>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Покупная электроэнергия</v>
          </cell>
        </row>
      </sheetData>
      <sheetData sheetId="319">
        <row r="4">
          <cell r="C4" t="str">
            <v>Покупная электроэнергия</v>
          </cell>
        </row>
      </sheetData>
      <sheetData sheetId="320">
        <row r="4">
          <cell r="C4" t="str">
            <v>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Покупная электроэнергия</v>
          </cell>
        </row>
      </sheetData>
      <sheetData sheetId="325">
        <row r="4">
          <cell r="C4" t="str">
            <v>Покупная электроэнергия</v>
          </cell>
        </row>
      </sheetData>
      <sheetData sheetId="326">
        <row r="4">
          <cell r="C4" t="str">
            <v>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ОАО "Тестовое МРСК"</v>
          </cell>
        </row>
        <row r="21">
          <cell r="B21" t="str">
            <v>РСК 1</v>
          </cell>
        </row>
        <row r="22">
          <cell r="B22" t="str">
            <v>РСК 2</v>
          </cell>
        </row>
        <row r="23">
          <cell r="B23" t="str">
            <v>РСК 3</v>
          </cell>
        </row>
        <row r="24">
          <cell r="B24" t="str">
            <v>РСК 4</v>
          </cell>
        </row>
        <row r="25">
          <cell r="B25" t="str">
            <v>РСК 5</v>
          </cell>
        </row>
        <row r="26">
          <cell r="B26" t="str">
            <v>РСК 6</v>
          </cell>
        </row>
        <row r="27">
          <cell r="B27" t="str">
            <v>РСК 7</v>
          </cell>
        </row>
        <row r="28">
          <cell r="B28" t="str">
            <v>РСК 8</v>
          </cell>
        </row>
        <row r="29">
          <cell r="B29" t="str">
            <v>РСК 9</v>
          </cell>
        </row>
        <row r="30">
          <cell r="B30" t="str">
            <v>РСК 10</v>
          </cell>
        </row>
        <row r="31">
          <cell r="B31" t="str">
            <v>РСК 11</v>
          </cell>
        </row>
        <row r="34">
          <cell r="B34" t="str">
            <v>Потери электроэнергии</v>
          </cell>
        </row>
        <row r="35">
          <cell r="B35" t="str">
            <v>Расход на собственные нужды</v>
          </cell>
        </row>
        <row r="36">
          <cell r="B36" t="str">
            <v>Хоз. нужды (электроэнергия)</v>
          </cell>
        </row>
        <row r="37">
          <cell r="B37" t="str">
            <v>Хоз. нужды (тепловая энергия)</v>
          </cell>
        </row>
        <row r="38">
          <cell r="B38" t="str">
            <v>Хоз. нужды (газ)</v>
          </cell>
        </row>
        <row r="39">
          <cell r="B39" t="str">
            <v>Хоз. нужды (иное)</v>
          </cell>
        </row>
        <row r="40">
          <cell r="B40" t="str">
            <v>Хоз. нужды (горячая вода)</v>
          </cell>
        </row>
        <row r="41">
          <cell r="B41" t="str">
            <v>Хоз. нужды (холодная вода)</v>
          </cell>
        </row>
        <row r="42">
          <cell r="B42" t="str">
            <v>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Всего ОАО "Тестовое МРСК"</v>
          </cell>
        </row>
      </sheetData>
      <sheetData sheetId="5"/>
      <sheetData sheetId="6"/>
      <sheetData sheetId="7"/>
      <sheetData sheetId="8"/>
      <sheetData sheetId="9"/>
      <sheetData sheetId="1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2013</v>
          </cell>
        </row>
        <row r="78">
          <cell r="I78">
            <v>3</v>
          </cell>
        </row>
        <row r="81">
          <cell r="I81">
            <v>6</v>
          </cell>
        </row>
        <row r="84">
          <cell r="I84">
            <v>4</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ВЛЭП 110-220 кВ (ВН)</v>
          </cell>
          <cell r="D2" t="str">
            <v>нет</v>
          </cell>
          <cell r="F2" t="str">
            <v>нет</v>
          </cell>
          <cell r="G2" t="str">
            <v>1.1.1. замена ОД и КЗ на выключатели</v>
          </cell>
          <cell r="H2">
            <v>1</v>
          </cell>
          <cell r="I2" t="str">
            <v>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ВЛЭП 35 кВ (СН1)</v>
          </cell>
          <cell r="D3" t="str">
            <v>не требуется</v>
          </cell>
          <cell r="G3" t="str">
            <v xml:space="preserve">1.1.2. замена масляных выключателей </v>
          </cell>
          <cell r="H3">
            <v>2</v>
          </cell>
          <cell r="I3" t="str">
            <v>Программа замены негерметичных вводов на ввода с твердой изоляцией;</v>
          </cell>
        </row>
        <row r="4">
          <cell r="B4" t="str">
            <v>Воронежэнерго</v>
          </cell>
          <cell r="C4" t="str">
            <v>ВЛЭП 1-20 кВ (СН2)</v>
          </cell>
          <cell r="G4" t="str">
            <v>1.1.3. замена опорной изоляции</v>
          </cell>
          <cell r="H4">
            <v>3.1</v>
          </cell>
          <cell r="I4" t="str">
            <v>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ВЛЭП 0,4 кВ (НН)</v>
          </cell>
          <cell r="G5" t="str">
            <v>1.1.4. замена разрядников, установка ОПН</v>
          </cell>
          <cell r="H5">
            <v>3.2</v>
          </cell>
          <cell r="I5" t="str">
            <v>Программа замены опорно-стержневой изоляции;</v>
          </cell>
        </row>
        <row r="6">
          <cell r="B6" t="str">
            <v>Курскэнерго</v>
          </cell>
          <cell r="C6" t="str">
            <v>КЛЭП 110 кВ (ВН)</v>
          </cell>
          <cell r="G6" t="str">
            <v>1.1.5. замена высоковольтных вводов</v>
          </cell>
          <cell r="H6">
            <v>3.3</v>
          </cell>
          <cell r="I6" t="str">
            <v>Программа реконструкции ЛЭП;</v>
          </cell>
        </row>
        <row r="7">
          <cell r="B7" t="str">
            <v>Липецкэнерго</v>
          </cell>
          <cell r="C7" t="str">
            <v>КЛЭП 20-35 кВ (СН1)</v>
          </cell>
          <cell r="G7" t="str">
            <v>1.1.6. замена ячеек КРУ</v>
          </cell>
          <cell r="H7">
            <v>4</v>
          </cell>
          <cell r="I7" t="str">
            <v>Программа замены ОД-КЗ и масляных выключателей 35, 110 кВ на элегазовые (вакуумные);</v>
          </cell>
        </row>
        <row r="8">
          <cell r="B8" t="str">
            <v>Орёлэнерго</v>
          </cell>
          <cell r="C8" t="str">
            <v>КЛЭП 3-10 кВ (СН2)</v>
          </cell>
          <cell r="G8" t="str">
            <v>1.1.7. замена силовых трансформаторов</v>
          </cell>
          <cell r="H8">
            <v>5</v>
          </cell>
          <cell r="I8" t="str">
            <v>Программа замены масляных выключателей 6-20 кВ на вакуумные;</v>
          </cell>
        </row>
        <row r="9">
          <cell r="B9" t="str">
            <v>Смоленскэнерго</v>
          </cell>
          <cell r="C9" t="str">
            <v>КЛЭП до 1 кВ (НН)</v>
          </cell>
          <cell r="G9" t="str">
            <v>1.1.8. реконструкция РЗА</v>
          </cell>
          <cell r="H9">
            <v>6</v>
          </cell>
          <cell r="I9" t="str">
            <v>Программа по оснащению высоковольтных ячеек 6-20 кВ защитами от дуговых замыканий;</v>
          </cell>
        </row>
        <row r="10">
          <cell r="B10" t="str">
            <v>Тамбовэнерго</v>
          </cell>
          <cell r="C10" t="str">
            <v>РП, ТП 110 кВ (ВН)</v>
          </cell>
          <cell r="G10" t="str">
            <v>1.1.9. установка дуговых защит</v>
          </cell>
          <cell r="I10" t="str">
            <v>Программа по внедрению, модернизации устройств РЗА и ПА;</v>
          </cell>
        </row>
        <row r="11">
          <cell r="B11" t="str">
            <v>Тверьэнерго</v>
          </cell>
          <cell r="C11" t="str">
            <v>РП, ТП 35 кВ (СН1)</v>
          </cell>
          <cell r="G11" t="str">
            <v>1.1.10. замена ТП</v>
          </cell>
          <cell r="I11" t="str">
            <v>Программа по автоматизации распределительных электрических сетей (реклоузеры);</v>
          </cell>
        </row>
        <row r="12">
          <cell r="B12" t="str">
            <v>Ярэнерго</v>
          </cell>
          <cell r="C12" t="str">
            <v>РП, ТП 6/10-0,4 (СН2)</v>
          </cell>
          <cell r="G12" t="str">
            <v>1.1.11. прочее</v>
          </cell>
          <cell r="I12" t="str">
            <v>Программа комплектования диагностическими устройствами неразрушающего контроля;</v>
          </cell>
        </row>
        <row r="13">
          <cell r="C13" t="str">
            <v>Автоматизация, связь</v>
          </cell>
          <cell r="G13" t="str">
            <v xml:space="preserve">1.2.1.  замена провода </v>
          </cell>
          <cell r="I13" t="str">
            <v>Программа модернизации АСДУ;</v>
          </cell>
        </row>
        <row r="14">
          <cell r="C14" t="str">
            <v>АИИС КУЭ ОРЭ</v>
          </cell>
          <cell r="G14" t="str">
            <v>1.2.2.  замена грозотроса</v>
          </cell>
          <cell r="I14" t="str">
            <v>Программа модернизации ССПИ;</v>
          </cell>
        </row>
        <row r="15">
          <cell r="C15" t="str">
            <v>АИИС КУЭ РРЭ</v>
          </cell>
          <cell r="G15" t="str">
            <v>1.2.3. замена опор</v>
          </cell>
          <cell r="I15" t="str">
            <v>Программа по установке устройств регулирования напряжения и компенсации реактивной мощности;</v>
          </cell>
        </row>
        <row r="16">
          <cell r="C16" t="str">
            <v>Прочие средства учета и контроля электроэнергии</v>
          </cell>
          <cell r="G16" t="str">
            <v>1.2.4. замена изоляции ВЛ</v>
          </cell>
          <cell r="I16" t="str">
            <v xml:space="preserve">Программа по созданию систем противоаварийной и режимной автоматики;  </v>
          </cell>
        </row>
        <row r="17">
          <cell r="C17" t="str">
            <v>установка приборов учета э/э, т/э,х и г воды на хоз. нужды</v>
          </cell>
          <cell r="G17" t="str">
            <v>1.2.5.  замена голого провода на СИП</v>
          </cell>
          <cell r="I17" t="str">
            <v>Программа по АИИС КУЭ оптового рынка;</v>
          </cell>
        </row>
        <row r="18">
          <cell r="C18" t="str">
            <v>ПИР</v>
          </cell>
          <cell r="G18" t="str">
            <v>1.2.6.  замена прочего оборудования</v>
          </cell>
          <cell r="I18" t="str">
            <v>Программа по организации и автоматизации коммерческого учета электроэнергии на розничном рынке;</v>
          </cell>
        </row>
        <row r="19">
          <cell r="C19" t="str">
            <v>Здания</v>
          </cell>
          <cell r="G19" t="str">
            <v>2. Повышение схемной надежности электрической сети</v>
          </cell>
          <cell r="I19" t="str">
            <v>Программа по организации и внедрения систем управления (кроме АСДУ);</v>
          </cell>
        </row>
        <row r="20">
          <cell r="C20" t="str">
            <v>Сооружения (кроме электрических линий)</v>
          </cell>
          <cell r="G20" t="str">
            <v>3. Приобретение электросетевых комплексов</v>
          </cell>
          <cell r="I20" t="str">
            <v>Программа по организации телекоммуникации (кроме технологической связи);</v>
          </cell>
        </row>
        <row r="21">
          <cell r="C21" t="str">
            <v>Земельные участки</v>
          </cell>
          <cell r="G21" t="str">
            <v>4. Оборудование не входящее в сметы строек</v>
          </cell>
          <cell r="I21" t="str">
            <v>Программа по организации и внедрению ИТ инфраструктуры;</v>
          </cell>
        </row>
        <row r="22">
          <cell r="C22" t="str">
            <v>Машины и оборудование (кроме подстанций)</v>
          </cell>
          <cell r="G22" t="str">
            <v>5. ИТ инфраструктура</v>
          </cell>
          <cell r="I22" t="str">
            <v>Программа по реконструкции зданий и сооружений;</v>
          </cell>
        </row>
        <row r="23">
          <cell r="C23" t="str">
            <v>Транспортные средства</v>
          </cell>
          <cell r="G23" t="str">
            <v>6. Системы управления</v>
          </cell>
          <cell r="I23" t="str">
            <v>Программа по консолидации сетевых активов;</v>
          </cell>
        </row>
        <row r="24">
          <cell r="C24" t="str">
            <v>Инвентарь</v>
          </cell>
          <cell r="G24" t="str">
            <v>7. Телекоммуникации</v>
          </cell>
          <cell r="I24" t="str">
            <v>Программа по комплектации специализированной техникой и автотранспортом</v>
          </cell>
        </row>
        <row r="25">
          <cell r="C25" t="str">
            <v>Прочие основные средства</v>
          </cell>
          <cell r="G25" t="str">
            <v>8. Автоматизированные системы диспетчерского управления</v>
          </cell>
          <cell r="I25" t="str">
            <v>прочие целеыве программы</v>
          </cell>
        </row>
        <row r="26">
          <cell r="C26" t="str">
            <v>мероприятия по повышению антитеррористической и противодиверсионной защищенности объектов электроэнергетики</v>
          </cell>
          <cell r="G26" t="str">
            <v>9. Программно-техническое оснащение центров управления сетями</v>
          </cell>
          <cell r="I26" t="str">
            <v>не принадлежит</v>
          </cell>
        </row>
        <row r="27">
          <cell r="C27" t="str">
            <v>Оборудование, не входящее в сметы строек</v>
          </cell>
          <cell r="G27" t="str">
            <v>10.1. АИИС КУЭ оптового рынка эл/энергии</v>
          </cell>
        </row>
        <row r="28">
          <cell r="C28" t="str">
            <v>Объекты непроизводственной сферы</v>
          </cell>
          <cell r="G28" t="str">
            <v>10.2. АИИС КУЭ розничного рынка эл/энергии</v>
          </cell>
        </row>
        <row r="29">
          <cell r="C29" t="str">
            <v>патенты</v>
          </cell>
          <cell r="G29" t="str">
            <v>11. Прочие производственные и хозяйственные объекты</v>
          </cell>
        </row>
        <row r="30">
          <cell r="C30" t="str">
            <v>авторские права</v>
          </cell>
          <cell r="G30" t="str">
            <v>12. Новое строительство</v>
          </cell>
        </row>
        <row r="31">
          <cell r="C31" t="str">
            <v>товарные знаки и знаки обслуживания</v>
          </cell>
          <cell r="G31" t="str">
            <v>13. ПИР</v>
          </cell>
        </row>
        <row r="32">
          <cell r="C32" t="str">
            <v>прочие объекты интеллект собственности</v>
          </cell>
          <cell r="G32" t="str">
            <v>14. Прочее</v>
          </cell>
        </row>
        <row r="33">
          <cell r="C33" t="str">
            <v>Деловая репутация</v>
          </cell>
        </row>
        <row r="34">
          <cell r="C34" t="str">
            <v>Организационные расходы</v>
          </cell>
        </row>
        <row r="35">
          <cell r="C35" t="str">
            <v>Прочие объекты нематериальынх активов</v>
          </cell>
        </row>
        <row r="36">
          <cell r="C36" t="str">
            <v>Прочие долгосрочные финансовые вложения</v>
          </cell>
        </row>
      </sheetData>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ОАО «МРСК Центра»</v>
          </cell>
        </row>
      </sheetData>
      <sheetData sheetId="2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за услуги по передаче электрической энергии</v>
          </cell>
        </row>
        <row r="4">
          <cell r="B4" t="str">
            <v>за услуги по технологическому присоединению</v>
          </cell>
        </row>
        <row r="5">
          <cell r="B5" t="str">
            <v>задолженность прочих покупателей и заказчиков</v>
          </cell>
        </row>
        <row r="6">
          <cell r="B6" t="str">
            <v>авансы, выданные по инвестиционной деятельности</v>
          </cell>
        </row>
        <row r="7">
          <cell r="B7" t="str">
            <v>прочие авансы выданные</v>
          </cell>
        </row>
        <row r="8">
          <cell r="B8" t="str">
            <v>переплата в бюджеты всех уровней и во внебюджетные фонды</v>
          </cell>
        </row>
        <row r="9">
          <cell r="B9" t="str">
            <v>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241 покупатели и заказчики</v>
          </cell>
        </row>
        <row r="23">
          <cell r="B23" t="str">
            <v>242 векселя к получению</v>
          </cell>
        </row>
        <row r="24">
          <cell r="B24" t="str">
            <v>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24501 авансы выданные поставщикам материалов</v>
          </cell>
        </row>
        <row r="27">
          <cell r="B27" t="str">
            <v>24502 авансы выданные строительным организациям</v>
          </cell>
        </row>
        <row r="28">
          <cell r="B28" t="str">
            <v>24503 авансы выданные ремонтным организациям</v>
          </cell>
        </row>
        <row r="29">
          <cell r="B29" t="str">
            <v>24504 авансы выданные поставщикам услуг</v>
          </cell>
        </row>
        <row r="30">
          <cell r="B30" t="str">
            <v>24505 прочие авансы выданные</v>
          </cell>
        </row>
        <row r="31">
          <cell r="B31" t="str">
            <v>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24606 расчеты по приобретению акций</v>
          </cell>
        </row>
        <row r="37">
          <cell r="B37" t="str">
            <v>24607 векселя</v>
          </cell>
        </row>
        <row r="38">
          <cell r="B38" t="str">
            <v>24608 другие дебиторы</v>
          </cell>
        </row>
        <row r="45">
          <cell r="B45" t="str">
            <v>Персонал</v>
          </cell>
        </row>
        <row r="46">
          <cell r="B46" t="str">
            <v>Клиенты</v>
          </cell>
        </row>
        <row r="47">
          <cell r="B47" t="str">
            <v>Основные бизнес-процессы</v>
          </cell>
        </row>
        <row r="48">
          <cell r="B48" t="str">
            <v>Финансы</v>
          </cell>
        </row>
        <row r="49">
          <cell r="B49" t="str">
            <v>Рост и преобразование</v>
          </cell>
        </row>
        <row r="50">
          <cell r="B50" t="str">
            <v>Система управления</v>
          </cell>
        </row>
        <row r="51">
          <cell r="B51" t="str">
            <v>Бизнес-сервисы</v>
          </cell>
        </row>
        <row r="54">
          <cell r="B54" t="str">
            <v>Оплата</v>
          </cell>
        </row>
        <row r="55">
          <cell r="B55" t="str">
            <v>Фактурирование</v>
          </cell>
        </row>
        <row r="56">
          <cell r="B56" t="str">
            <v>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Абидов Э. А.</v>
          </cell>
          <cell r="E3">
            <v>25346</v>
          </cell>
        </row>
        <row r="4">
          <cell r="A4">
            <v>0</v>
          </cell>
          <cell r="B4">
            <v>201</v>
          </cell>
          <cell r="C4">
            <v>3190</v>
          </cell>
          <cell r="D4" t="str">
            <v>Авдеев Ю. Б.</v>
          </cell>
          <cell r="E4">
            <v>1003.14</v>
          </cell>
        </row>
        <row r="5">
          <cell r="A5">
            <v>0</v>
          </cell>
          <cell r="B5">
            <v>201</v>
          </cell>
          <cell r="C5">
            <v>3191</v>
          </cell>
          <cell r="D5" t="str">
            <v>Хондерова В. П.</v>
          </cell>
          <cell r="E5">
            <v>1003.14</v>
          </cell>
        </row>
        <row r="6">
          <cell r="A6">
            <v>0</v>
          </cell>
          <cell r="B6">
            <v>201</v>
          </cell>
          <cell r="C6">
            <v>3192</v>
          </cell>
          <cell r="D6" t="str">
            <v>Цыплаков М. Н.</v>
          </cell>
          <cell r="E6">
            <v>1003.14</v>
          </cell>
        </row>
        <row r="7">
          <cell r="A7">
            <v>0</v>
          </cell>
          <cell r="B7">
            <v>1301</v>
          </cell>
          <cell r="C7">
            <v>3201</v>
          </cell>
          <cell r="D7" t="str">
            <v>Морозюк Н. В.</v>
          </cell>
          <cell r="E7">
            <v>4192.5</v>
          </cell>
        </row>
        <row r="8">
          <cell r="A8">
            <v>0</v>
          </cell>
          <cell r="B8">
            <v>2011</v>
          </cell>
          <cell r="C8">
            <v>3208</v>
          </cell>
          <cell r="D8" t="str">
            <v>Демковский С. В.</v>
          </cell>
          <cell r="E8">
            <v>12269.87</v>
          </cell>
        </row>
        <row r="9">
          <cell r="A9">
            <v>0</v>
          </cell>
          <cell r="B9">
            <v>2002</v>
          </cell>
          <cell r="C9">
            <v>83775</v>
          </cell>
          <cell r="D9" t="str">
            <v>Быков А. П.</v>
          </cell>
          <cell r="E9">
            <v>2404.85</v>
          </cell>
        </row>
        <row r="10">
          <cell r="A10">
            <v>0</v>
          </cell>
          <cell r="B10">
            <v>1301</v>
          </cell>
          <cell r="C10">
            <v>83785</v>
          </cell>
          <cell r="D10" t="str">
            <v>Жаринова С. А.</v>
          </cell>
          <cell r="E10">
            <v>2638.75</v>
          </cell>
        </row>
        <row r="11">
          <cell r="A11">
            <v>0</v>
          </cell>
          <cell r="B11">
            <v>2006</v>
          </cell>
          <cell r="C11">
            <v>83786</v>
          </cell>
          <cell r="D11" t="str">
            <v>Галимова О. Р.</v>
          </cell>
          <cell r="E11">
            <v>13373.47</v>
          </cell>
        </row>
        <row r="12">
          <cell r="A12">
            <v>0</v>
          </cell>
          <cell r="B12">
            <v>1101</v>
          </cell>
          <cell r="C12">
            <v>83787</v>
          </cell>
          <cell r="D12" t="str">
            <v>Соколов В. А.</v>
          </cell>
          <cell r="E12">
            <v>11421.02</v>
          </cell>
        </row>
        <row r="13">
          <cell r="A13">
            <v>0</v>
          </cell>
          <cell r="B13">
            <v>1604</v>
          </cell>
          <cell r="C13">
            <v>83788</v>
          </cell>
          <cell r="D13" t="str">
            <v>Комарова И. М.</v>
          </cell>
          <cell r="E13">
            <v>6626.57</v>
          </cell>
        </row>
        <row r="14">
          <cell r="A14">
            <v>0</v>
          </cell>
          <cell r="B14">
            <v>1604</v>
          </cell>
          <cell r="C14">
            <v>83789</v>
          </cell>
          <cell r="D14" t="str">
            <v>Козлова Ю. Г.</v>
          </cell>
          <cell r="E14">
            <v>9637.1</v>
          </cell>
        </row>
        <row r="15">
          <cell r="A15">
            <v>0</v>
          </cell>
          <cell r="B15">
            <v>1604</v>
          </cell>
          <cell r="C15">
            <v>83790</v>
          </cell>
          <cell r="D15" t="str">
            <v>Мазавина Л. В.</v>
          </cell>
          <cell r="E15">
            <v>9310.85</v>
          </cell>
        </row>
        <row r="16">
          <cell r="A16">
            <v>0</v>
          </cell>
          <cell r="B16">
            <v>1301</v>
          </cell>
          <cell r="C16">
            <v>83793</v>
          </cell>
          <cell r="D16" t="str">
            <v>Айтаев А. В.</v>
          </cell>
          <cell r="E16">
            <v>6357</v>
          </cell>
        </row>
        <row r="17">
          <cell r="A17">
            <v>0</v>
          </cell>
          <cell r="B17">
            <v>304</v>
          </cell>
          <cell r="C17">
            <v>83794</v>
          </cell>
          <cell r="D17" t="str">
            <v>Сасковец А. А.</v>
          </cell>
          <cell r="E17">
            <v>7959.17</v>
          </cell>
        </row>
        <row r="18">
          <cell r="A18">
            <v>0</v>
          </cell>
          <cell r="B18">
            <v>304</v>
          </cell>
          <cell r="C18">
            <v>83795</v>
          </cell>
          <cell r="D18" t="str">
            <v>Зайцев И. Н.</v>
          </cell>
          <cell r="E18">
            <v>5934.99</v>
          </cell>
        </row>
        <row r="19">
          <cell r="A19">
            <v>0</v>
          </cell>
          <cell r="B19">
            <v>2006</v>
          </cell>
          <cell r="C19">
            <v>83796</v>
          </cell>
          <cell r="D19" t="str">
            <v>Варламова Ю. С.</v>
          </cell>
          <cell r="E19">
            <v>1976.56</v>
          </cell>
        </row>
        <row r="20">
          <cell r="A20">
            <v>0</v>
          </cell>
          <cell r="B20">
            <v>2014</v>
          </cell>
          <cell r="C20">
            <v>83799</v>
          </cell>
          <cell r="D20" t="str">
            <v>Разумов В. Б.</v>
          </cell>
          <cell r="E20">
            <v>15045.27</v>
          </cell>
        </row>
        <row r="21">
          <cell r="A21">
            <v>0</v>
          </cell>
          <cell r="B21">
            <v>10002</v>
          </cell>
          <cell r="C21">
            <v>83800</v>
          </cell>
          <cell r="D21" t="str">
            <v>Бронников В. А.</v>
          </cell>
          <cell r="E21">
            <v>11600</v>
          </cell>
        </row>
        <row r="22">
          <cell r="A22">
            <v>0</v>
          </cell>
          <cell r="B22">
            <v>10002</v>
          </cell>
          <cell r="C22">
            <v>83801</v>
          </cell>
          <cell r="D22" t="str">
            <v>Зюськов Г. Г.</v>
          </cell>
          <cell r="E22">
            <v>11600</v>
          </cell>
        </row>
        <row r="23">
          <cell r="A23">
            <v>0</v>
          </cell>
          <cell r="B23">
            <v>10002</v>
          </cell>
          <cell r="C23">
            <v>83802</v>
          </cell>
          <cell r="D23" t="str">
            <v>Макрушин О. Ю.</v>
          </cell>
          <cell r="E23">
            <v>11600</v>
          </cell>
        </row>
        <row r="24">
          <cell r="A24">
            <v>0</v>
          </cell>
          <cell r="B24">
            <v>10002</v>
          </cell>
          <cell r="C24">
            <v>83803</v>
          </cell>
          <cell r="D24" t="str">
            <v>Истратов А. В.</v>
          </cell>
          <cell r="E24">
            <v>11600</v>
          </cell>
        </row>
        <row r="25">
          <cell r="A25">
            <v>0</v>
          </cell>
          <cell r="B25">
            <v>10002</v>
          </cell>
          <cell r="C25">
            <v>83805</v>
          </cell>
          <cell r="D25" t="str">
            <v>Миронов Е. М.</v>
          </cell>
          <cell r="E25">
            <v>11600</v>
          </cell>
        </row>
        <row r="26">
          <cell r="A26">
            <v>0</v>
          </cell>
          <cell r="B26">
            <v>2014</v>
          </cell>
          <cell r="C26">
            <v>83808</v>
          </cell>
          <cell r="D26" t="str">
            <v>Макаров А. Ю.</v>
          </cell>
          <cell r="E26">
            <v>16578.96</v>
          </cell>
        </row>
        <row r="27">
          <cell r="A27">
            <v>0</v>
          </cell>
          <cell r="B27">
            <v>2006</v>
          </cell>
          <cell r="C27">
            <v>83809</v>
          </cell>
          <cell r="D27" t="str">
            <v>Петрова А. В.</v>
          </cell>
          <cell r="E27">
            <v>3926.45</v>
          </cell>
        </row>
        <row r="28">
          <cell r="A28">
            <v>0</v>
          </cell>
          <cell r="B28">
            <v>2006</v>
          </cell>
          <cell r="C28">
            <v>83810</v>
          </cell>
          <cell r="D28" t="str">
            <v>Журавлева Н. И.</v>
          </cell>
          <cell r="E28">
            <v>5422.96</v>
          </cell>
        </row>
        <row r="29">
          <cell r="A29">
            <v>0</v>
          </cell>
          <cell r="B29">
            <v>2006</v>
          </cell>
          <cell r="C29">
            <v>83811</v>
          </cell>
          <cell r="D29" t="str">
            <v>Кохан И. Н.</v>
          </cell>
          <cell r="E29">
            <v>4994.4399999999996</v>
          </cell>
        </row>
        <row r="30">
          <cell r="A30">
            <v>0</v>
          </cell>
          <cell r="B30">
            <v>2001</v>
          </cell>
          <cell r="C30">
            <v>83812</v>
          </cell>
          <cell r="D30" t="str">
            <v>Старовойтова Р. М.</v>
          </cell>
          <cell r="E30">
            <v>4840.5600000000004</v>
          </cell>
        </row>
        <row r="31">
          <cell r="A31">
            <v>0</v>
          </cell>
          <cell r="B31">
            <v>2014</v>
          </cell>
          <cell r="C31">
            <v>83813</v>
          </cell>
          <cell r="D31" t="str">
            <v>Норкин А. В.</v>
          </cell>
          <cell r="E31">
            <v>13330.36</v>
          </cell>
        </row>
        <row r="32">
          <cell r="A32">
            <v>0</v>
          </cell>
          <cell r="B32">
            <v>2013</v>
          </cell>
          <cell r="C32">
            <v>83814</v>
          </cell>
          <cell r="D32" t="str">
            <v>Афанасьев С. А.</v>
          </cell>
          <cell r="E32">
            <v>4264.74</v>
          </cell>
        </row>
        <row r="33">
          <cell r="A33">
            <v>0</v>
          </cell>
          <cell r="B33">
            <v>1301</v>
          </cell>
          <cell r="C33">
            <v>83815</v>
          </cell>
          <cell r="D33" t="str">
            <v>Федяев С. П.</v>
          </cell>
          <cell r="E33">
            <v>2515.5</v>
          </cell>
        </row>
        <row r="34">
          <cell r="A34">
            <v>0</v>
          </cell>
          <cell r="B34">
            <v>2011</v>
          </cell>
          <cell r="C34">
            <v>83816</v>
          </cell>
          <cell r="D34" t="str">
            <v>Черепова О. Б.</v>
          </cell>
          <cell r="E34">
            <v>2114.64</v>
          </cell>
        </row>
        <row r="35">
          <cell r="A35">
            <v>0</v>
          </cell>
          <cell r="B35">
            <v>1101</v>
          </cell>
          <cell r="C35">
            <v>83822</v>
          </cell>
          <cell r="D35" t="str">
            <v>Рыльцин В. Н.</v>
          </cell>
          <cell r="E35">
            <v>3190.44</v>
          </cell>
        </row>
        <row r="36">
          <cell r="A36">
            <v>0</v>
          </cell>
          <cell r="B36">
            <v>301</v>
          </cell>
          <cell r="C36">
            <v>83824</v>
          </cell>
          <cell r="D36" t="str">
            <v>Андреева Т. Г.</v>
          </cell>
          <cell r="E36">
            <v>1151.6199999999999</v>
          </cell>
        </row>
        <row r="37">
          <cell r="A37">
            <v>0</v>
          </cell>
          <cell r="B37">
            <v>304</v>
          </cell>
          <cell r="C37">
            <v>83826</v>
          </cell>
          <cell r="D37" t="str">
            <v>Ермакова И. Н.</v>
          </cell>
          <cell r="E37">
            <v>8377.07</v>
          </cell>
        </row>
        <row r="38">
          <cell r="A38">
            <v>0</v>
          </cell>
          <cell r="B38">
            <v>2006</v>
          </cell>
          <cell r="C38">
            <v>83828</v>
          </cell>
          <cell r="D38" t="str">
            <v>Бойко В. И.</v>
          </cell>
          <cell r="E38">
            <v>2578.02</v>
          </cell>
        </row>
        <row r="39">
          <cell r="A39">
            <v>2</v>
          </cell>
          <cell r="B39">
            <v>1501</v>
          </cell>
          <cell r="C39">
            <v>898</v>
          </cell>
          <cell r="D39" t="str">
            <v>Кормилицын Е. И.</v>
          </cell>
          <cell r="E39">
            <v>16973.990000000002</v>
          </cell>
        </row>
        <row r="40">
          <cell r="A40">
            <v>13</v>
          </cell>
          <cell r="B40">
            <v>2012</v>
          </cell>
          <cell r="C40">
            <v>13</v>
          </cell>
          <cell r="D40" t="str">
            <v>Сироткина Н. В.</v>
          </cell>
          <cell r="E40">
            <v>11359.81</v>
          </cell>
        </row>
        <row r="41">
          <cell r="A41">
            <v>16</v>
          </cell>
          <cell r="B41">
            <v>2011</v>
          </cell>
          <cell r="C41">
            <v>16</v>
          </cell>
          <cell r="D41" t="str">
            <v>Ермолова М. С.</v>
          </cell>
          <cell r="E41">
            <v>13526.68</v>
          </cell>
        </row>
        <row r="42">
          <cell r="A42">
            <v>19</v>
          </cell>
          <cell r="B42">
            <v>2012</v>
          </cell>
          <cell r="C42">
            <v>19</v>
          </cell>
          <cell r="D42" t="str">
            <v>Жвинклене В. М.</v>
          </cell>
          <cell r="E42">
            <v>15242.08</v>
          </cell>
        </row>
        <row r="43">
          <cell r="A43">
            <v>21</v>
          </cell>
          <cell r="B43">
            <v>202</v>
          </cell>
          <cell r="C43">
            <v>21</v>
          </cell>
          <cell r="D43" t="str">
            <v>Мельник П. П.</v>
          </cell>
          <cell r="E43">
            <v>35090</v>
          </cell>
        </row>
        <row r="44">
          <cell r="A44">
            <v>22</v>
          </cell>
          <cell r="B44">
            <v>201</v>
          </cell>
          <cell r="C44">
            <v>22</v>
          </cell>
          <cell r="D44" t="str">
            <v>Бондаренко И. И.</v>
          </cell>
          <cell r="E44">
            <v>31065.31</v>
          </cell>
        </row>
        <row r="45">
          <cell r="A45">
            <v>23</v>
          </cell>
          <cell r="B45">
            <v>201</v>
          </cell>
          <cell r="C45">
            <v>23</v>
          </cell>
          <cell r="D45" t="str">
            <v>Коршунова Л. Г.</v>
          </cell>
          <cell r="E45">
            <v>10601.14</v>
          </cell>
          <cell r="F45">
            <v>1</v>
          </cell>
        </row>
        <row r="46">
          <cell r="A46">
            <v>27</v>
          </cell>
          <cell r="B46">
            <v>202</v>
          </cell>
          <cell r="C46">
            <v>27</v>
          </cell>
          <cell r="D46" t="str">
            <v>Ивлева Л. Н.</v>
          </cell>
          <cell r="E46">
            <v>29140.05</v>
          </cell>
        </row>
        <row r="47">
          <cell r="A47">
            <v>29</v>
          </cell>
          <cell r="B47">
            <v>202</v>
          </cell>
          <cell r="C47">
            <v>29</v>
          </cell>
          <cell r="D47" t="str">
            <v>Поляченкова А. М.</v>
          </cell>
          <cell r="E47">
            <v>23207.31</v>
          </cell>
        </row>
        <row r="48">
          <cell r="A48">
            <v>30</v>
          </cell>
          <cell r="B48">
            <v>2011</v>
          </cell>
          <cell r="C48">
            <v>972</v>
          </cell>
          <cell r="D48" t="str">
            <v>Филиппова Н. А.</v>
          </cell>
          <cell r="E48">
            <v>14104.6</v>
          </cell>
        </row>
        <row r="49">
          <cell r="A49">
            <v>33</v>
          </cell>
          <cell r="B49">
            <v>201</v>
          </cell>
          <cell r="C49">
            <v>1175</v>
          </cell>
          <cell r="D49" t="str">
            <v>Довгаль В. С.</v>
          </cell>
          <cell r="E49">
            <v>27163.41</v>
          </cell>
        </row>
        <row r="50">
          <cell r="A50">
            <v>34</v>
          </cell>
          <cell r="B50">
            <v>202</v>
          </cell>
          <cell r="C50">
            <v>1314</v>
          </cell>
          <cell r="D50" t="str">
            <v>Лисевич С. А.</v>
          </cell>
          <cell r="E50">
            <v>25346</v>
          </cell>
        </row>
        <row r="51">
          <cell r="A51">
            <v>36</v>
          </cell>
          <cell r="B51">
            <v>2011</v>
          </cell>
          <cell r="C51">
            <v>983</v>
          </cell>
          <cell r="D51" t="str">
            <v>Граков И. П.</v>
          </cell>
          <cell r="E51">
            <v>15515.75</v>
          </cell>
        </row>
        <row r="52">
          <cell r="A52">
            <v>38</v>
          </cell>
          <cell r="B52">
            <v>201</v>
          </cell>
          <cell r="C52">
            <v>38</v>
          </cell>
          <cell r="D52" t="str">
            <v>Шаехова И. Н.</v>
          </cell>
          <cell r="E52">
            <v>18502</v>
          </cell>
        </row>
        <row r="53">
          <cell r="A53">
            <v>39</v>
          </cell>
          <cell r="B53">
            <v>201</v>
          </cell>
          <cell r="C53">
            <v>39</v>
          </cell>
          <cell r="D53" t="str">
            <v>Силкина О. П.</v>
          </cell>
          <cell r="E53">
            <v>17545</v>
          </cell>
        </row>
        <row r="54">
          <cell r="A54">
            <v>40</v>
          </cell>
          <cell r="B54">
            <v>2011</v>
          </cell>
          <cell r="C54">
            <v>890</v>
          </cell>
          <cell r="D54" t="str">
            <v>Милосердов В. Н.</v>
          </cell>
          <cell r="E54">
            <v>14571.18</v>
          </cell>
        </row>
        <row r="55">
          <cell r="A55">
            <v>41</v>
          </cell>
          <cell r="B55">
            <v>202</v>
          </cell>
          <cell r="C55">
            <v>41</v>
          </cell>
          <cell r="D55" t="str">
            <v>Гукасян Л. Х.</v>
          </cell>
          <cell r="E55">
            <v>26429.47</v>
          </cell>
        </row>
        <row r="56">
          <cell r="A56">
            <v>50</v>
          </cell>
          <cell r="B56">
            <v>1211</v>
          </cell>
          <cell r="C56">
            <v>935</v>
          </cell>
          <cell r="D56" t="str">
            <v>Артамонов Д. Д.</v>
          </cell>
          <cell r="E56">
            <v>10525.1</v>
          </cell>
        </row>
        <row r="57">
          <cell r="A57">
            <v>51</v>
          </cell>
          <cell r="B57">
            <v>201</v>
          </cell>
          <cell r="C57">
            <v>51</v>
          </cell>
          <cell r="D57" t="str">
            <v>Вахрушева О. М.</v>
          </cell>
          <cell r="E57">
            <v>16679.46</v>
          </cell>
        </row>
        <row r="58">
          <cell r="A58">
            <v>55</v>
          </cell>
          <cell r="B58">
            <v>201</v>
          </cell>
          <cell r="C58">
            <v>55</v>
          </cell>
          <cell r="D58" t="str">
            <v>Мулько О. Г.</v>
          </cell>
          <cell r="E58">
            <v>30676.16</v>
          </cell>
          <cell r="F58">
            <v>1</v>
          </cell>
        </row>
        <row r="59">
          <cell r="A59">
            <v>57</v>
          </cell>
          <cell r="B59">
            <v>2013</v>
          </cell>
          <cell r="C59">
            <v>930</v>
          </cell>
          <cell r="D59" t="str">
            <v>Автушенко А. А.</v>
          </cell>
          <cell r="E59">
            <v>19427.759999999998</v>
          </cell>
        </row>
        <row r="60">
          <cell r="A60">
            <v>58</v>
          </cell>
          <cell r="B60">
            <v>202</v>
          </cell>
          <cell r="C60">
            <v>58</v>
          </cell>
          <cell r="D60" t="str">
            <v>Хомюк В. Д.</v>
          </cell>
          <cell r="E60">
            <v>15370</v>
          </cell>
        </row>
        <row r="61">
          <cell r="A61">
            <v>59</v>
          </cell>
          <cell r="B61">
            <v>1601</v>
          </cell>
          <cell r="C61">
            <v>1194</v>
          </cell>
          <cell r="D61" t="str">
            <v>Минина И. В.</v>
          </cell>
          <cell r="E61">
            <v>11585.95</v>
          </cell>
        </row>
        <row r="62">
          <cell r="A62">
            <v>60</v>
          </cell>
          <cell r="B62">
            <v>2013</v>
          </cell>
          <cell r="C62">
            <v>941</v>
          </cell>
          <cell r="D62" t="str">
            <v>Маслов В. И.</v>
          </cell>
          <cell r="E62">
            <v>21120.03</v>
          </cell>
        </row>
        <row r="63">
          <cell r="A63">
            <v>63</v>
          </cell>
          <cell r="B63">
            <v>201</v>
          </cell>
          <cell r="C63">
            <v>63</v>
          </cell>
          <cell r="D63" t="str">
            <v>Галабуда С. Ф.</v>
          </cell>
          <cell r="E63">
            <v>25346</v>
          </cell>
        </row>
        <row r="64">
          <cell r="A64">
            <v>65</v>
          </cell>
          <cell r="B64">
            <v>2005</v>
          </cell>
          <cell r="C64">
            <v>65</v>
          </cell>
          <cell r="D64" t="str">
            <v>Нечет Г. А.</v>
          </cell>
          <cell r="E64">
            <v>19981</v>
          </cell>
        </row>
        <row r="65">
          <cell r="A65">
            <v>66</v>
          </cell>
          <cell r="B65">
            <v>202</v>
          </cell>
          <cell r="C65">
            <v>66</v>
          </cell>
          <cell r="D65" t="str">
            <v>Чернышова Л. Н.</v>
          </cell>
          <cell r="E65">
            <v>25346</v>
          </cell>
        </row>
        <row r="66">
          <cell r="A66">
            <v>67</v>
          </cell>
          <cell r="B66">
            <v>202</v>
          </cell>
          <cell r="C66">
            <v>171</v>
          </cell>
          <cell r="D66" t="str">
            <v>Ващишина Г. Г.</v>
          </cell>
          <cell r="E66">
            <v>25346</v>
          </cell>
        </row>
        <row r="67">
          <cell r="A67">
            <v>68</v>
          </cell>
          <cell r="B67">
            <v>201</v>
          </cell>
          <cell r="C67">
            <v>68</v>
          </cell>
          <cell r="D67" t="str">
            <v>Киричок Н. В.</v>
          </cell>
          <cell r="E67">
            <v>19887.09</v>
          </cell>
        </row>
        <row r="68">
          <cell r="A68">
            <v>70</v>
          </cell>
          <cell r="B68">
            <v>302</v>
          </cell>
          <cell r="C68">
            <v>70</v>
          </cell>
          <cell r="D68" t="str">
            <v>Рубашко В. А.</v>
          </cell>
          <cell r="E68">
            <v>10468.17</v>
          </cell>
        </row>
        <row r="69">
          <cell r="A69">
            <v>72</v>
          </cell>
          <cell r="B69">
            <v>1801</v>
          </cell>
          <cell r="C69">
            <v>744</v>
          </cell>
          <cell r="D69" t="str">
            <v>Кисткина Р. Ф.</v>
          </cell>
          <cell r="E69">
            <v>14064.47</v>
          </cell>
        </row>
        <row r="70">
          <cell r="A70">
            <v>73</v>
          </cell>
          <cell r="B70">
            <v>303</v>
          </cell>
          <cell r="C70">
            <v>73</v>
          </cell>
          <cell r="D70" t="str">
            <v>Цветкова Г. М.</v>
          </cell>
          <cell r="E70">
            <v>12558.31</v>
          </cell>
        </row>
        <row r="71">
          <cell r="A71">
            <v>75</v>
          </cell>
          <cell r="B71">
            <v>201</v>
          </cell>
          <cell r="C71">
            <v>75</v>
          </cell>
          <cell r="D71" t="str">
            <v>Коновалов К. И.</v>
          </cell>
          <cell r="E71">
            <v>32038.69</v>
          </cell>
        </row>
        <row r="72">
          <cell r="A72">
            <v>76</v>
          </cell>
          <cell r="B72">
            <v>302</v>
          </cell>
          <cell r="C72">
            <v>76</v>
          </cell>
          <cell r="D72" t="str">
            <v>Рыбакова Р. П.</v>
          </cell>
          <cell r="E72">
            <v>13138.81</v>
          </cell>
        </row>
        <row r="73">
          <cell r="A73">
            <v>77</v>
          </cell>
          <cell r="B73">
            <v>201</v>
          </cell>
          <cell r="C73">
            <v>77</v>
          </cell>
          <cell r="D73" t="str">
            <v>Черныховская И. Б.</v>
          </cell>
          <cell r="E73">
            <v>14476.1</v>
          </cell>
          <cell r="F73">
            <v>1</v>
          </cell>
        </row>
        <row r="74">
          <cell r="A74">
            <v>78</v>
          </cell>
          <cell r="B74">
            <v>302</v>
          </cell>
          <cell r="C74">
            <v>78</v>
          </cell>
          <cell r="D74" t="str">
            <v>Козлова Е. М.</v>
          </cell>
          <cell r="E74">
            <v>11887.51</v>
          </cell>
        </row>
        <row r="75">
          <cell r="A75">
            <v>79</v>
          </cell>
          <cell r="B75">
            <v>1001</v>
          </cell>
          <cell r="C75">
            <v>79</v>
          </cell>
          <cell r="D75" t="str">
            <v>Тупакова З. Н.</v>
          </cell>
          <cell r="E75">
            <v>12682</v>
          </cell>
        </row>
        <row r="76">
          <cell r="A76">
            <v>80</v>
          </cell>
          <cell r="B76">
            <v>202</v>
          </cell>
          <cell r="C76">
            <v>80</v>
          </cell>
          <cell r="D76" t="str">
            <v>Бахтиарова Л. И.</v>
          </cell>
          <cell r="E76">
            <v>35090</v>
          </cell>
        </row>
        <row r="77">
          <cell r="A77">
            <v>81</v>
          </cell>
          <cell r="B77">
            <v>303</v>
          </cell>
          <cell r="C77">
            <v>81</v>
          </cell>
          <cell r="D77" t="str">
            <v>Стратанович Л. В.</v>
          </cell>
          <cell r="E77">
            <v>10128.799999999999</v>
          </cell>
        </row>
        <row r="78">
          <cell r="A78">
            <v>82</v>
          </cell>
          <cell r="B78">
            <v>201</v>
          </cell>
          <cell r="C78">
            <v>82</v>
          </cell>
          <cell r="D78" t="str">
            <v>Лямо В. С.</v>
          </cell>
          <cell r="E78">
            <v>16066</v>
          </cell>
        </row>
        <row r="79">
          <cell r="A79">
            <v>83</v>
          </cell>
          <cell r="B79">
            <v>2005</v>
          </cell>
          <cell r="C79">
            <v>83</v>
          </cell>
          <cell r="D79" t="str">
            <v>Черкасова Г. Э.</v>
          </cell>
          <cell r="E79">
            <v>25017.45</v>
          </cell>
        </row>
        <row r="80">
          <cell r="A80">
            <v>86</v>
          </cell>
          <cell r="B80">
            <v>2013</v>
          </cell>
          <cell r="C80">
            <v>946</v>
          </cell>
          <cell r="D80" t="str">
            <v>Гарсков Б. И.</v>
          </cell>
          <cell r="E80">
            <v>10105.84</v>
          </cell>
        </row>
        <row r="81">
          <cell r="A81">
            <v>90</v>
          </cell>
          <cell r="B81">
            <v>202</v>
          </cell>
          <cell r="C81">
            <v>948</v>
          </cell>
          <cell r="D81" t="str">
            <v>Грешнов А. Н.</v>
          </cell>
          <cell r="E81">
            <v>24730.799999999999</v>
          </cell>
        </row>
        <row r="82">
          <cell r="A82">
            <v>91</v>
          </cell>
          <cell r="B82">
            <v>2011</v>
          </cell>
          <cell r="C82">
            <v>947</v>
          </cell>
          <cell r="D82" t="str">
            <v>Бербенцев А. М.</v>
          </cell>
          <cell r="E82">
            <v>11712.81</v>
          </cell>
        </row>
        <row r="83">
          <cell r="A83">
            <v>93</v>
          </cell>
          <cell r="B83">
            <v>2011</v>
          </cell>
          <cell r="C83">
            <v>953</v>
          </cell>
          <cell r="D83" t="str">
            <v>Герл Ю. А.</v>
          </cell>
          <cell r="E83">
            <v>17778.349999999999</v>
          </cell>
        </row>
        <row r="84">
          <cell r="A84">
            <v>94</v>
          </cell>
          <cell r="B84">
            <v>301</v>
          </cell>
          <cell r="C84">
            <v>94</v>
          </cell>
          <cell r="D84" t="str">
            <v>Абакелия М. К.</v>
          </cell>
          <cell r="E84">
            <v>9177.64</v>
          </cell>
        </row>
        <row r="85">
          <cell r="A85">
            <v>95</v>
          </cell>
          <cell r="B85">
            <v>302</v>
          </cell>
          <cell r="C85">
            <v>95</v>
          </cell>
          <cell r="D85" t="str">
            <v>Новикова З. И.</v>
          </cell>
          <cell r="E85">
            <v>10320.780000000001</v>
          </cell>
        </row>
        <row r="86">
          <cell r="A86">
            <v>97</v>
          </cell>
          <cell r="B86">
            <v>1212</v>
          </cell>
          <cell r="C86">
            <v>815</v>
          </cell>
          <cell r="D86" t="str">
            <v>Гусев С. Б.</v>
          </cell>
          <cell r="E86">
            <v>-477.5</v>
          </cell>
        </row>
        <row r="87">
          <cell r="A87">
            <v>99</v>
          </cell>
          <cell r="B87">
            <v>1602</v>
          </cell>
          <cell r="C87">
            <v>825</v>
          </cell>
          <cell r="D87" t="str">
            <v>Косарев А. В.</v>
          </cell>
          <cell r="E87">
            <v>20471.29</v>
          </cell>
        </row>
        <row r="88">
          <cell r="A88">
            <v>100</v>
          </cell>
          <cell r="B88">
            <v>1501</v>
          </cell>
          <cell r="C88">
            <v>712</v>
          </cell>
          <cell r="D88" t="str">
            <v>Лущенко А. Е.</v>
          </cell>
          <cell r="E88">
            <v>17263.009999999998</v>
          </cell>
        </row>
        <row r="89">
          <cell r="A89">
            <v>101</v>
          </cell>
          <cell r="B89">
            <v>2013</v>
          </cell>
          <cell r="C89">
            <v>797</v>
          </cell>
          <cell r="D89" t="str">
            <v>Денисенков В. Н.</v>
          </cell>
          <cell r="E89">
            <v>18039.04</v>
          </cell>
        </row>
        <row r="90">
          <cell r="A90">
            <v>102</v>
          </cell>
          <cell r="B90">
            <v>2011</v>
          </cell>
          <cell r="C90">
            <v>846</v>
          </cell>
          <cell r="D90" t="str">
            <v>Бусыгин О. А.</v>
          </cell>
          <cell r="E90">
            <v>13087.64</v>
          </cell>
        </row>
        <row r="91">
          <cell r="A91">
            <v>103</v>
          </cell>
          <cell r="B91">
            <v>2001</v>
          </cell>
          <cell r="C91">
            <v>103</v>
          </cell>
          <cell r="D91" t="str">
            <v>Баранова В. А.</v>
          </cell>
          <cell r="E91">
            <v>6657.45</v>
          </cell>
        </row>
        <row r="92">
          <cell r="A92">
            <v>104</v>
          </cell>
          <cell r="B92">
            <v>2011</v>
          </cell>
          <cell r="C92">
            <v>915</v>
          </cell>
          <cell r="D92" t="str">
            <v>Александров А. Р.</v>
          </cell>
          <cell r="E92">
            <v>13528.82</v>
          </cell>
        </row>
        <row r="93">
          <cell r="A93">
            <v>108</v>
          </cell>
          <cell r="B93">
            <v>2011</v>
          </cell>
          <cell r="C93">
            <v>603</v>
          </cell>
          <cell r="D93" t="str">
            <v>Куприянов А. В.</v>
          </cell>
          <cell r="E93">
            <v>16832.599999999999</v>
          </cell>
        </row>
        <row r="94">
          <cell r="A94">
            <v>111</v>
          </cell>
          <cell r="B94">
            <v>302</v>
          </cell>
          <cell r="C94">
            <v>111</v>
          </cell>
          <cell r="D94" t="str">
            <v>Иванова С. М.</v>
          </cell>
          <cell r="E94">
            <v>13103.44</v>
          </cell>
        </row>
        <row r="95">
          <cell r="A95">
            <v>114</v>
          </cell>
          <cell r="B95">
            <v>2011</v>
          </cell>
          <cell r="C95">
            <v>687</v>
          </cell>
          <cell r="D95" t="str">
            <v>Кондратьев Ю. В.</v>
          </cell>
          <cell r="E95">
            <v>13087.64</v>
          </cell>
        </row>
        <row r="96">
          <cell r="A96">
            <v>115</v>
          </cell>
          <cell r="B96">
            <v>2011</v>
          </cell>
          <cell r="C96">
            <v>689</v>
          </cell>
          <cell r="D96" t="str">
            <v>Рожин Г. А.</v>
          </cell>
          <cell r="E96">
            <v>13340.72</v>
          </cell>
        </row>
        <row r="97">
          <cell r="A97">
            <v>116</v>
          </cell>
          <cell r="B97">
            <v>2011</v>
          </cell>
          <cell r="C97">
            <v>826</v>
          </cell>
          <cell r="D97" t="str">
            <v>Коротков А. В.</v>
          </cell>
          <cell r="E97">
            <v>13649.66</v>
          </cell>
        </row>
        <row r="98">
          <cell r="A98">
            <v>117</v>
          </cell>
          <cell r="B98">
            <v>302</v>
          </cell>
          <cell r="C98">
            <v>117</v>
          </cell>
          <cell r="D98" t="str">
            <v>Родина А. А.</v>
          </cell>
          <cell r="E98">
            <v>12558.31</v>
          </cell>
        </row>
        <row r="99">
          <cell r="A99">
            <v>118</v>
          </cell>
          <cell r="B99">
            <v>1601</v>
          </cell>
          <cell r="C99">
            <v>118</v>
          </cell>
          <cell r="D99" t="str">
            <v>Ярымова О. И.</v>
          </cell>
          <cell r="E99">
            <v>10956.52</v>
          </cell>
        </row>
        <row r="100">
          <cell r="A100">
            <v>121</v>
          </cell>
          <cell r="B100">
            <v>401</v>
          </cell>
          <cell r="C100">
            <v>121</v>
          </cell>
          <cell r="D100" t="str">
            <v>Лис Н. В.</v>
          </cell>
          <cell r="E100">
            <v>16791.990000000002</v>
          </cell>
        </row>
        <row r="101">
          <cell r="A101">
            <v>123</v>
          </cell>
          <cell r="B101">
            <v>1211</v>
          </cell>
          <cell r="C101">
            <v>887</v>
          </cell>
          <cell r="D101" t="str">
            <v>Каргапольцев М. И.</v>
          </cell>
          <cell r="E101">
            <v>18173</v>
          </cell>
        </row>
        <row r="102">
          <cell r="A102">
            <v>124</v>
          </cell>
          <cell r="B102">
            <v>501</v>
          </cell>
          <cell r="C102">
            <v>124</v>
          </cell>
          <cell r="D102" t="str">
            <v>Карташева О. Г.</v>
          </cell>
          <cell r="E102">
            <v>16984.12</v>
          </cell>
        </row>
        <row r="103">
          <cell r="A103">
            <v>128</v>
          </cell>
          <cell r="B103">
            <v>2013</v>
          </cell>
          <cell r="C103">
            <v>907</v>
          </cell>
          <cell r="D103" t="str">
            <v>Климов А. В.</v>
          </cell>
          <cell r="E103">
            <v>16054.369999999999</v>
          </cell>
        </row>
        <row r="104">
          <cell r="A104">
            <v>129</v>
          </cell>
          <cell r="B104">
            <v>2002</v>
          </cell>
          <cell r="C104">
            <v>834</v>
          </cell>
          <cell r="D104" t="str">
            <v>Кузнецова Т. А.</v>
          </cell>
          <cell r="E104">
            <v>15365.62</v>
          </cell>
          <cell r="F104">
            <v>1</v>
          </cell>
        </row>
        <row r="105">
          <cell r="A105">
            <v>130</v>
          </cell>
          <cell r="B105">
            <v>2011</v>
          </cell>
          <cell r="C105">
            <v>908</v>
          </cell>
          <cell r="D105" t="str">
            <v>Иванова Н. А.</v>
          </cell>
          <cell r="E105">
            <v>3302.39</v>
          </cell>
        </row>
        <row r="106">
          <cell r="A106">
            <v>131</v>
          </cell>
          <cell r="B106">
            <v>2013</v>
          </cell>
          <cell r="C106">
            <v>672</v>
          </cell>
          <cell r="D106" t="str">
            <v>Соловьев Ю. В.</v>
          </cell>
          <cell r="E106">
            <v>12131.03</v>
          </cell>
        </row>
        <row r="107">
          <cell r="A107">
            <v>132</v>
          </cell>
          <cell r="B107">
            <v>2002</v>
          </cell>
          <cell r="C107">
            <v>83132</v>
          </cell>
          <cell r="D107" t="str">
            <v>Ряго Т. Я.</v>
          </cell>
          <cell r="E107">
            <v>19590.150000000001</v>
          </cell>
        </row>
        <row r="108">
          <cell r="A108">
            <v>133</v>
          </cell>
          <cell r="B108">
            <v>2013</v>
          </cell>
          <cell r="C108">
            <v>728</v>
          </cell>
          <cell r="D108" t="str">
            <v>Бахтин В. Б.</v>
          </cell>
          <cell r="E108">
            <v>16158.12</v>
          </cell>
        </row>
        <row r="109">
          <cell r="A109">
            <v>134</v>
          </cell>
          <cell r="B109">
            <v>1604</v>
          </cell>
          <cell r="C109">
            <v>851</v>
          </cell>
          <cell r="D109" t="str">
            <v>Кисель Л. П.</v>
          </cell>
          <cell r="E109">
            <v>16379.35</v>
          </cell>
        </row>
        <row r="110">
          <cell r="A110">
            <v>135</v>
          </cell>
          <cell r="B110">
            <v>2001</v>
          </cell>
          <cell r="C110">
            <v>213</v>
          </cell>
          <cell r="D110" t="str">
            <v>Литвинович Н. П.</v>
          </cell>
          <cell r="E110">
            <v>6375.98</v>
          </cell>
        </row>
        <row r="111">
          <cell r="A111">
            <v>137</v>
          </cell>
          <cell r="B111">
            <v>1603</v>
          </cell>
          <cell r="C111">
            <v>137</v>
          </cell>
          <cell r="D111" t="str">
            <v>Уколова Л. Б.</v>
          </cell>
          <cell r="E111">
            <v>15156.44</v>
          </cell>
        </row>
        <row r="112">
          <cell r="A112">
            <v>141</v>
          </cell>
          <cell r="B112">
            <v>2002</v>
          </cell>
          <cell r="C112">
            <v>242</v>
          </cell>
          <cell r="D112" t="str">
            <v>Винниченко А. В.</v>
          </cell>
          <cell r="E112">
            <v>8405.66</v>
          </cell>
        </row>
        <row r="113">
          <cell r="A113">
            <v>142</v>
          </cell>
          <cell r="B113">
            <v>201</v>
          </cell>
          <cell r="C113">
            <v>786</v>
          </cell>
          <cell r="D113" t="str">
            <v>Доненко О. В.</v>
          </cell>
          <cell r="E113">
            <v>22298.2</v>
          </cell>
        </row>
        <row r="114">
          <cell r="A114">
            <v>146</v>
          </cell>
          <cell r="B114">
            <v>2006</v>
          </cell>
          <cell r="C114">
            <v>189</v>
          </cell>
          <cell r="D114" t="str">
            <v>Смирнова Н. Ф.</v>
          </cell>
          <cell r="E114">
            <v>14756</v>
          </cell>
        </row>
        <row r="115">
          <cell r="A115">
            <v>151</v>
          </cell>
          <cell r="B115">
            <v>202</v>
          </cell>
          <cell r="C115">
            <v>794</v>
          </cell>
          <cell r="D115" t="str">
            <v>Лямо А. В.</v>
          </cell>
          <cell r="E115">
            <v>25939.23</v>
          </cell>
        </row>
        <row r="116">
          <cell r="A116">
            <v>153</v>
          </cell>
          <cell r="B116">
            <v>2011</v>
          </cell>
          <cell r="C116">
            <v>805</v>
          </cell>
          <cell r="D116" t="str">
            <v>Андреев А. В.</v>
          </cell>
          <cell r="E116">
            <v>17410.830000000002</v>
          </cell>
        </row>
        <row r="117">
          <cell r="A117">
            <v>155</v>
          </cell>
          <cell r="B117">
            <v>2011</v>
          </cell>
          <cell r="C117">
            <v>824</v>
          </cell>
          <cell r="D117" t="str">
            <v>Науменко В. М.</v>
          </cell>
          <cell r="E117">
            <v>12530.78</v>
          </cell>
        </row>
        <row r="118">
          <cell r="A118">
            <v>156</v>
          </cell>
          <cell r="B118">
            <v>2011</v>
          </cell>
          <cell r="C118">
            <v>156</v>
          </cell>
          <cell r="D118" t="str">
            <v>Марковцов М. М.</v>
          </cell>
          <cell r="E118">
            <v>16460.34</v>
          </cell>
        </row>
        <row r="119">
          <cell r="A119">
            <v>157</v>
          </cell>
          <cell r="B119">
            <v>301</v>
          </cell>
          <cell r="C119">
            <v>157</v>
          </cell>
          <cell r="D119" t="str">
            <v>Гончарова Е. Г.</v>
          </cell>
          <cell r="E119">
            <v>9540.08</v>
          </cell>
        </row>
        <row r="120">
          <cell r="A120">
            <v>158</v>
          </cell>
          <cell r="B120">
            <v>2006</v>
          </cell>
          <cell r="C120">
            <v>194</v>
          </cell>
          <cell r="D120" t="str">
            <v>Петрова К. А.</v>
          </cell>
          <cell r="E120">
            <v>9381.4699999999993</v>
          </cell>
        </row>
        <row r="121">
          <cell r="A121">
            <v>160</v>
          </cell>
          <cell r="B121">
            <v>201</v>
          </cell>
          <cell r="C121">
            <v>160</v>
          </cell>
          <cell r="D121" t="str">
            <v>Зупаров Р. А.</v>
          </cell>
          <cell r="E121">
            <v>35090</v>
          </cell>
        </row>
        <row r="122">
          <cell r="A122">
            <v>161</v>
          </cell>
          <cell r="B122">
            <v>301</v>
          </cell>
          <cell r="C122">
            <v>161</v>
          </cell>
          <cell r="D122" t="str">
            <v>Северин А. М.</v>
          </cell>
          <cell r="E122">
            <v>7564.59</v>
          </cell>
        </row>
        <row r="123">
          <cell r="A123">
            <v>163</v>
          </cell>
          <cell r="B123">
            <v>1001</v>
          </cell>
          <cell r="C123">
            <v>163</v>
          </cell>
          <cell r="D123" t="str">
            <v>Браташ В. В.</v>
          </cell>
          <cell r="E123">
            <v>14064.47</v>
          </cell>
        </row>
        <row r="124">
          <cell r="A124">
            <v>166</v>
          </cell>
          <cell r="B124">
            <v>2011</v>
          </cell>
          <cell r="C124">
            <v>166</v>
          </cell>
          <cell r="D124" t="str">
            <v>Суворов А. Е.</v>
          </cell>
          <cell r="E124">
            <v>18459.849999999999</v>
          </cell>
        </row>
        <row r="125">
          <cell r="A125">
            <v>169</v>
          </cell>
          <cell r="B125">
            <v>2001</v>
          </cell>
          <cell r="C125">
            <v>295</v>
          </cell>
          <cell r="D125" t="str">
            <v>Завгородний А. Я.</v>
          </cell>
          <cell r="E125">
            <v>7612.78</v>
          </cell>
        </row>
        <row r="126">
          <cell r="A126">
            <v>171</v>
          </cell>
          <cell r="B126">
            <v>2010</v>
          </cell>
          <cell r="C126">
            <v>735</v>
          </cell>
          <cell r="D126" t="str">
            <v>Добромиллер И. Э.</v>
          </cell>
          <cell r="E126">
            <v>18599.349999999999</v>
          </cell>
        </row>
        <row r="127">
          <cell r="A127">
            <v>174</v>
          </cell>
          <cell r="B127">
            <v>2001</v>
          </cell>
          <cell r="C127">
            <v>824</v>
          </cell>
          <cell r="D127" t="str">
            <v>Китайцева В. П.</v>
          </cell>
          <cell r="E127">
            <v>6438.49</v>
          </cell>
        </row>
        <row r="128">
          <cell r="A128">
            <v>176</v>
          </cell>
          <cell r="B128">
            <v>2006</v>
          </cell>
          <cell r="C128">
            <v>176</v>
          </cell>
          <cell r="D128" t="str">
            <v>Бондарев А. Ю.</v>
          </cell>
          <cell r="E128">
            <v>9396.8700000000008</v>
          </cell>
        </row>
        <row r="129">
          <cell r="A129">
            <v>177</v>
          </cell>
          <cell r="B129">
            <v>2002</v>
          </cell>
          <cell r="C129">
            <v>2610</v>
          </cell>
          <cell r="D129" t="str">
            <v>Даушвили И. М.</v>
          </cell>
          <cell r="E129">
            <v>13019.6</v>
          </cell>
        </row>
        <row r="130">
          <cell r="A130">
            <v>178</v>
          </cell>
          <cell r="B130">
            <v>1401</v>
          </cell>
          <cell r="C130">
            <v>178</v>
          </cell>
          <cell r="D130" t="str">
            <v>Войтюк С. В.</v>
          </cell>
          <cell r="E130">
            <v>14855.78</v>
          </cell>
        </row>
        <row r="131">
          <cell r="A131">
            <v>179</v>
          </cell>
          <cell r="B131">
            <v>1500</v>
          </cell>
          <cell r="C131">
            <v>179</v>
          </cell>
          <cell r="D131" t="str">
            <v>Протасенко А. А.</v>
          </cell>
          <cell r="E131">
            <v>18716.98</v>
          </cell>
        </row>
        <row r="132">
          <cell r="A132">
            <v>180</v>
          </cell>
          <cell r="B132">
            <v>2006</v>
          </cell>
          <cell r="C132">
            <v>180</v>
          </cell>
          <cell r="D132" t="str">
            <v>Джевага В. Г.</v>
          </cell>
          <cell r="E132">
            <v>12292</v>
          </cell>
        </row>
        <row r="133">
          <cell r="A133">
            <v>181</v>
          </cell>
          <cell r="B133">
            <v>2009</v>
          </cell>
          <cell r="C133">
            <v>181</v>
          </cell>
          <cell r="D133" t="str">
            <v>Гвоздева М. И.</v>
          </cell>
          <cell r="E133">
            <v>16760.36</v>
          </cell>
        </row>
        <row r="134">
          <cell r="A134">
            <v>182</v>
          </cell>
          <cell r="B134">
            <v>2002</v>
          </cell>
          <cell r="C134">
            <v>880</v>
          </cell>
          <cell r="D134" t="str">
            <v>Неробеева Е. В.</v>
          </cell>
          <cell r="E134">
            <v>8461.74</v>
          </cell>
        </row>
        <row r="135">
          <cell r="A135">
            <v>183</v>
          </cell>
          <cell r="B135">
            <v>2002</v>
          </cell>
          <cell r="C135">
            <v>848</v>
          </cell>
          <cell r="D135" t="str">
            <v>Гусев В. Б.</v>
          </cell>
          <cell r="E135">
            <v>10817</v>
          </cell>
        </row>
        <row r="136">
          <cell r="A136">
            <v>185</v>
          </cell>
          <cell r="B136">
            <v>201</v>
          </cell>
          <cell r="C136">
            <v>183</v>
          </cell>
          <cell r="D136" t="str">
            <v>Мануйлов С. Г.</v>
          </cell>
          <cell r="E136">
            <v>43848</v>
          </cell>
        </row>
        <row r="137">
          <cell r="A137">
            <v>189</v>
          </cell>
          <cell r="B137">
            <v>201</v>
          </cell>
          <cell r="C137">
            <v>187</v>
          </cell>
          <cell r="D137" t="str">
            <v>Кондратьева И. Ф.</v>
          </cell>
          <cell r="E137" t="str">
            <v>-</v>
          </cell>
        </row>
        <row r="138">
          <cell r="A138">
            <v>191</v>
          </cell>
          <cell r="B138">
            <v>2002</v>
          </cell>
          <cell r="C138">
            <v>191</v>
          </cell>
          <cell r="D138" t="str">
            <v>Любомирова И. С.</v>
          </cell>
          <cell r="E138">
            <v>11361.3</v>
          </cell>
        </row>
        <row r="139">
          <cell r="A139">
            <v>192</v>
          </cell>
          <cell r="B139">
            <v>2005</v>
          </cell>
          <cell r="C139">
            <v>192</v>
          </cell>
          <cell r="D139" t="str">
            <v>Бобровская М. Л.</v>
          </cell>
          <cell r="E139">
            <v>26883.75</v>
          </cell>
        </row>
        <row r="140">
          <cell r="A140">
            <v>193</v>
          </cell>
          <cell r="B140">
            <v>2001</v>
          </cell>
          <cell r="C140">
            <v>193</v>
          </cell>
          <cell r="D140" t="str">
            <v>Скворцова А. Н.</v>
          </cell>
          <cell r="E140">
            <v>11285.05</v>
          </cell>
        </row>
        <row r="141">
          <cell r="A141">
            <v>194</v>
          </cell>
          <cell r="B141">
            <v>2006</v>
          </cell>
          <cell r="C141">
            <v>194</v>
          </cell>
          <cell r="D141" t="str">
            <v>Кордик Т. Н.</v>
          </cell>
          <cell r="E141">
            <v>11833.07</v>
          </cell>
        </row>
        <row r="142">
          <cell r="A142">
            <v>197</v>
          </cell>
          <cell r="B142">
            <v>2002</v>
          </cell>
          <cell r="C142">
            <v>885</v>
          </cell>
          <cell r="D142" t="str">
            <v>Синчук Г. Н.</v>
          </cell>
          <cell r="E142">
            <v>4260.87</v>
          </cell>
        </row>
        <row r="143">
          <cell r="A143">
            <v>200</v>
          </cell>
          <cell r="B143">
            <v>1603</v>
          </cell>
          <cell r="C143">
            <v>262</v>
          </cell>
          <cell r="D143" t="str">
            <v>Апранич Н. О.</v>
          </cell>
          <cell r="E143">
            <v>15803.26</v>
          </cell>
        </row>
        <row r="144">
          <cell r="A144">
            <v>204</v>
          </cell>
          <cell r="B144">
            <v>301</v>
          </cell>
          <cell r="C144">
            <v>134</v>
          </cell>
          <cell r="D144" t="str">
            <v>Каупинене М. Е.</v>
          </cell>
          <cell r="E144">
            <v>10521.32</v>
          </cell>
        </row>
        <row r="145">
          <cell r="A145">
            <v>205</v>
          </cell>
          <cell r="B145">
            <v>2011</v>
          </cell>
          <cell r="C145">
            <v>205</v>
          </cell>
          <cell r="D145" t="str">
            <v>Абашина Г. А.</v>
          </cell>
          <cell r="E145">
            <v>15297.57</v>
          </cell>
        </row>
        <row r="146">
          <cell r="A146">
            <v>207</v>
          </cell>
          <cell r="B146">
            <v>2011</v>
          </cell>
          <cell r="C146">
            <v>951</v>
          </cell>
          <cell r="D146" t="str">
            <v>Загорная Н. З.</v>
          </cell>
          <cell r="E146">
            <v>14634.37</v>
          </cell>
        </row>
        <row r="147">
          <cell r="A147">
            <v>208</v>
          </cell>
          <cell r="B147">
            <v>303</v>
          </cell>
          <cell r="C147">
            <v>208</v>
          </cell>
          <cell r="D147" t="str">
            <v>Никитина Р. М.</v>
          </cell>
          <cell r="E147">
            <v>12179.14</v>
          </cell>
        </row>
        <row r="148">
          <cell r="A148">
            <v>212</v>
          </cell>
          <cell r="B148">
            <v>301</v>
          </cell>
          <cell r="C148">
            <v>263</v>
          </cell>
          <cell r="D148" t="str">
            <v>Масленикова Н. Т.</v>
          </cell>
          <cell r="E148">
            <v>13951.51</v>
          </cell>
        </row>
        <row r="149">
          <cell r="A149">
            <v>216</v>
          </cell>
          <cell r="B149">
            <v>1601</v>
          </cell>
          <cell r="C149">
            <v>216</v>
          </cell>
          <cell r="D149" t="str">
            <v>Довнар М. И.</v>
          </cell>
          <cell r="E149">
            <v>5759.44</v>
          </cell>
        </row>
        <row r="150">
          <cell r="A150">
            <v>218</v>
          </cell>
          <cell r="B150">
            <v>2013</v>
          </cell>
          <cell r="C150">
            <v>707</v>
          </cell>
          <cell r="D150" t="str">
            <v>Каверин Б. В.</v>
          </cell>
          <cell r="E150">
            <v>11914.29</v>
          </cell>
        </row>
        <row r="151">
          <cell r="A151">
            <v>219</v>
          </cell>
          <cell r="B151">
            <v>2013</v>
          </cell>
          <cell r="C151">
            <v>724</v>
          </cell>
          <cell r="D151" t="str">
            <v>Степанов С. П.</v>
          </cell>
          <cell r="E151">
            <v>13052.19</v>
          </cell>
        </row>
        <row r="152">
          <cell r="A152">
            <v>221</v>
          </cell>
          <cell r="B152">
            <v>2011</v>
          </cell>
          <cell r="C152">
            <v>725</v>
          </cell>
          <cell r="D152" t="str">
            <v>Смолянинов С. В.</v>
          </cell>
          <cell r="E152">
            <v>17778.349999999999</v>
          </cell>
        </row>
        <row r="153">
          <cell r="A153">
            <v>222</v>
          </cell>
          <cell r="B153">
            <v>2011</v>
          </cell>
          <cell r="C153">
            <v>835</v>
          </cell>
          <cell r="D153" t="str">
            <v>Маклагина А. И.</v>
          </cell>
          <cell r="E153">
            <v>14475.6</v>
          </cell>
        </row>
        <row r="154">
          <cell r="A154">
            <v>228</v>
          </cell>
          <cell r="B154">
            <v>2011</v>
          </cell>
          <cell r="C154">
            <v>628</v>
          </cell>
          <cell r="D154" t="str">
            <v>Бербенцева И. А.</v>
          </cell>
          <cell r="E154">
            <v>13781.76</v>
          </cell>
        </row>
        <row r="155">
          <cell r="A155">
            <v>230</v>
          </cell>
          <cell r="B155">
            <v>1500</v>
          </cell>
          <cell r="C155">
            <v>230</v>
          </cell>
          <cell r="D155" t="str">
            <v>Селюх А. Е.</v>
          </cell>
          <cell r="E155">
            <v>14017.09</v>
          </cell>
        </row>
        <row r="156">
          <cell r="A156">
            <v>232</v>
          </cell>
          <cell r="B156">
            <v>301</v>
          </cell>
          <cell r="C156">
            <v>127</v>
          </cell>
          <cell r="D156" t="str">
            <v>Иванова Н. М.</v>
          </cell>
          <cell r="E156">
            <v>12749.01</v>
          </cell>
        </row>
        <row r="157">
          <cell r="A157">
            <v>236</v>
          </cell>
          <cell r="B157">
            <v>2013</v>
          </cell>
          <cell r="C157">
            <v>236</v>
          </cell>
          <cell r="D157" t="str">
            <v>Панкратов В. А.</v>
          </cell>
          <cell r="E157">
            <v>16317.13</v>
          </cell>
        </row>
        <row r="158">
          <cell r="A158">
            <v>242</v>
          </cell>
          <cell r="B158">
            <v>2002</v>
          </cell>
          <cell r="C158">
            <v>841</v>
          </cell>
          <cell r="D158" t="str">
            <v>Вытрищак Н. Н.</v>
          </cell>
          <cell r="E158">
            <v>13406.8</v>
          </cell>
        </row>
        <row r="159">
          <cell r="A159">
            <v>245</v>
          </cell>
          <cell r="B159">
            <v>2009</v>
          </cell>
          <cell r="C159">
            <v>245</v>
          </cell>
          <cell r="D159" t="str">
            <v>Курка Н. Ф.</v>
          </cell>
          <cell r="E159">
            <v>15586.96</v>
          </cell>
        </row>
        <row r="160">
          <cell r="A160">
            <v>256</v>
          </cell>
          <cell r="B160">
            <v>301</v>
          </cell>
          <cell r="C160">
            <v>252</v>
          </cell>
          <cell r="D160" t="str">
            <v>Беспамятнова Т. Н.</v>
          </cell>
          <cell r="E160">
            <v>12005.38</v>
          </cell>
        </row>
        <row r="161">
          <cell r="A161">
            <v>258</v>
          </cell>
          <cell r="B161">
            <v>302</v>
          </cell>
          <cell r="C161">
            <v>258</v>
          </cell>
          <cell r="D161" t="str">
            <v>Гевчук Ж. Г.</v>
          </cell>
          <cell r="E161">
            <v>13522.91</v>
          </cell>
        </row>
        <row r="162">
          <cell r="A162">
            <v>259</v>
          </cell>
          <cell r="B162">
            <v>2002</v>
          </cell>
          <cell r="C162">
            <v>842</v>
          </cell>
          <cell r="D162" t="str">
            <v>Березина Т. О.</v>
          </cell>
          <cell r="E162">
            <v>9731.57</v>
          </cell>
        </row>
        <row r="163">
          <cell r="A163">
            <v>264</v>
          </cell>
          <cell r="B163">
            <v>2002</v>
          </cell>
          <cell r="C163">
            <v>83140</v>
          </cell>
          <cell r="D163" t="str">
            <v>Коломыцева Е. М.</v>
          </cell>
          <cell r="E163">
            <v>3189.56</v>
          </cell>
        </row>
        <row r="164">
          <cell r="A164">
            <v>265</v>
          </cell>
          <cell r="B164">
            <v>2009</v>
          </cell>
          <cell r="C164">
            <v>985</v>
          </cell>
          <cell r="D164" t="str">
            <v>Вытрищак В. А.</v>
          </cell>
          <cell r="E164">
            <v>18807.71</v>
          </cell>
        </row>
        <row r="165">
          <cell r="A165">
            <v>266</v>
          </cell>
          <cell r="B165">
            <v>1500</v>
          </cell>
          <cell r="C165">
            <v>266</v>
          </cell>
          <cell r="D165" t="str">
            <v>Селюх Ю. А.</v>
          </cell>
          <cell r="E165">
            <v>15425.13</v>
          </cell>
        </row>
        <row r="166">
          <cell r="A166">
            <v>267</v>
          </cell>
          <cell r="B166">
            <v>1601</v>
          </cell>
          <cell r="C166">
            <v>267</v>
          </cell>
          <cell r="D166" t="str">
            <v>Галкина Е. Ф.</v>
          </cell>
          <cell r="E166">
            <v>13000.38</v>
          </cell>
        </row>
        <row r="167">
          <cell r="A167">
            <v>268</v>
          </cell>
          <cell r="B167">
            <v>302</v>
          </cell>
          <cell r="C167">
            <v>268</v>
          </cell>
          <cell r="D167" t="str">
            <v>Крайникова Г. Ф.</v>
          </cell>
          <cell r="E167">
            <v>13363.02</v>
          </cell>
        </row>
        <row r="168">
          <cell r="A168">
            <v>269</v>
          </cell>
          <cell r="B168">
            <v>302</v>
          </cell>
          <cell r="C168">
            <v>269</v>
          </cell>
          <cell r="D168" t="str">
            <v>Сологуб А. И.</v>
          </cell>
          <cell r="E168">
            <v>14944.07</v>
          </cell>
        </row>
        <row r="169">
          <cell r="A169">
            <v>270</v>
          </cell>
          <cell r="B169">
            <v>302</v>
          </cell>
          <cell r="C169">
            <v>270</v>
          </cell>
          <cell r="D169" t="str">
            <v>Климова Е. Е.</v>
          </cell>
          <cell r="E169">
            <v>13828.58</v>
          </cell>
        </row>
        <row r="170">
          <cell r="A170">
            <v>273</v>
          </cell>
          <cell r="B170">
            <v>302</v>
          </cell>
          <cell r="C170">
            <v>273</v>
          </cell>
          <cell r="D170" t="str">
            <v>Сякова Н. В.</v>
          </cell>
          <cell r="E170">
            <v>7665.25</v>
          </cell>
          <cell r="F170">
            <v>1</v>
          </cell>
        </row>
        <row r="171">
          <cell r="A171">
            <v>277</v>
          </cell>
          <cell r="B171">
            <v>302</v>
          </cell>
          <cell r="C171">
            <v>277</v>
          </cell>
          <cell r="D171" t="str">
            <v>Вирбицкая К. П.</v>
          </cell>
          <cell r="E171">
            <v>12781.84</v>
          </cell>
        </row>
        <row r="172">
          <cell r="A172">
            <v>278</v>
          </cell>
          <cell r="B172">
            <v>1603</v>
          </cell>
          <cell r="C172">
            <v>278</v>
          </cell>
          <cell r="D172" t="str">
            <v>Игнатьева В. Н.</v>
          </cell>
          <cell r="E172">
            <v>9863.06</v>
          </cell>
        </row>
        <row r="173">
          <cell r="A173">
            <v>279</v>
          </cell>
          <cell r="B173">
            <v>302</v>
          </cell>
          <cell r="C173">
            <v>279</v>
          </cell>
          <cell r="D173" t="str">
            <v>Лифанова А. Н.</v>
          </cell>
          <cell r="E173">
            <v>11703.77</v>
          </cell>
        </row>
        <row r="174">
          <cell r="A174">
            <v>281</v>
          </cell>
          <cell r="B174">
            <v>2011</v>
          </cell>
          <cell r="C174">
            <v>281</v>
          </cell>
          <cell r="D174" t="str">
            <v>Портнова Л. И.</v>
          </cell>
          <cell r="E174">
            <v>16397.82</v>
          </cell>
        </row>
        <row r="175">
          <cell r="A175">
            <v>282</v>
          </cell>
          <cell r="B175">
            <v>1601</v>
          </cell>
          <cell r="C175">
            <v>282</v>
          </cell>
          <cell r="D175" t="str">
            <v>Маркова Т. Н.</v>
          </cell>
          <cell r="E175">
            <v>13680.61</v>
          </cell>
        </row>
        <row r="176">
          <cell r="A176">
            <v>284</v>
          </cell>
          <cell r="B176">
            <v>302</v>
          </cell>
          <cell r="C176">
            <v>284</v>
          </cell>
          <cell r="D176" t="str">
            <v>Чернакова В. Л.</v>
          </cell>
          <cell r="E176">
            <v>11949.98</v>
          </cell>
        </row>
        <row r="177">
          <cell r="A177">
            <v>285</v>
          </cell>
          <cell r="B177">
            <v>301</v>
          </cell>
          <cell r="C177">
            <v>285</v>
          </cell>
          <cell r="D177" t="str">
            <v>Казакова К. С.</v>
          </cell>
          <cell r="E177">
            <v>9191.82</v>
          </cell>
          <cell r="F177">
            <v>1</v>
          </cell>
        </row>
        <row r="178">
          <cell r="A178">
            <v>288</v>
          </cell>
          <cell r="B178">
            <v>201</v>
          </cell>
          <cell r="C178">
            <v>200</v>
          </cell>
          <cell r="D178" t="str">
            <v>Петросова О. Б.</v>
          </cell>
          <cell r="E178">
            <v>16559</v>
          </cell>
        </row>
        <row r="179">
          <cell r="A179">
            <v>290</v>
          </cell>
          <cell r="B179">
            <v>301</v>
          </cell>
          <cell r="C179">
            <v>290</v>
          </cell>
          <cell r="D179" t="str">
            <v>Кочеткова Р. Х.</v>
          </cell>
          <cell r="E179">
            <v>9191.82</v>
          </cell>
        </row>
        <row r="180">
          <cell r="A180">
            <v>294</v>
          </cell>
          <cell r="B180">
            <v>201</v>
          </cell>
          <cell r="C180">
            <v>294</v>
          </cell>
          <cell r="D180" t="str">
            <v>Ильина Н. П.</v>
          </cell>
          <cell r="E180">
            <v>21197.85</v>
          </cell>
        </row>
        <row r="181">
          <cell r="A181">
            <v>295</v>
          </cell>
          <cell r="B181">
            <v>201</v>
          </cell>
          <cell r="C181">
            <v>838</v>
          </cell>
          <cell r="D181" t="str">
            <v>Шестерненко С. В.</v>
          </cell>
          <cell r="E181">
            <v>19981</v>
          </cell>
        </row>
        <row r="182">
          <cell r="A182">
            <v>296</v>
          </cell>
          <cell r="B182">
            <v>201</v>
          </cell>
          <cell r="C182">
            <v>856</v>
          </cell>
          <cell r="D182" t="str">
            <v>Медведева Л. В.</v>
          </cell>
          <cell r="E182">
            <v>18009</v>
          </cell>
        </row>
        <row r="183">
          <cell r="A183">
            <v>301</v>
          </cell>
          <cell r="B183">
            <v>302</v>
          </cell>
          <cell r="C183">
            <v>301</v>
          </cell>
          <cell r="D183" t="str">
            <v>Ковалевская Г. Н.</v>
          </cell>
          <cell r="E183">
            <v>10360.73</v>
          </cell>
        </row>
        <row r="184">
          <cell r="A184">
            <v>308</v>
          </cell>
          <cell r="B184">
            <v>1101</v>
          </cell>
          <cell r="C184">
            <v>308</v>
          </cell>
          <cell r="D184" t="str">
            <v>Кибардина Е. Д.</v>
          </cell>
          <cell r="E184">
            <v>12682</v>
          </cell>
        </row>
        <row r="185">
          <cell r="A185">
            <v>312</v>
          </cell>
          <cell r="B185">
            <v>1101</v>
          </cell>
          <cell r="C185">
            <v>1308</v>
          </cell>
          <cell r="D185" t="str">
            <v>Казимиренко Т. В.</v>
          </cell>
          <cell r="E185">
            <v>13119.87</v>
          </cell>
        </row>
        <row r="186">
          <cell r="A186">
            <v>313</v>
          </cell>
          <cell r="B186">
            <v>301</v>
          </cell>
          <cell r="C186">
            <v>313</v>
          </cell>
          <cell r="D186" t="str">
            <v>Ванькова О. В.</v>
          </cell>
          <cell r="E186">
            <v>12558.31</v>
          </cell>
        </row>
        <row r="187">
          <cell r="A187">
            <v>315</v>
          </cell>
          <cell r="B187">
            <v>401</v>
          </cell>
          <cell r="C187">
            <v>315</v>
          </cell>
          <cell r="D187" t="str">
            <v>Леднович Л. С.</v>
          </cell>
          <cell r="E187">
            <v>8527.69</v>
          </cell>
        </row>
        <row r="188">
          <cell r="A188">
            <v>317</v>
          </cell>
          <cell r="B188">
            <v>301</v>
          </cell>
          <cell r="C188">
            <v>152</v>
          </cell>
          <cell r="D188" t="str">
            <v>Маляр Т. Е.</v>
          </cell>
          <cell r="E188">
            <v>12179.14</v>
          </cell>
        </row>
        <row r="189">
          <cell r="A189">
            <v>320</v>
          </cell>
          <cell r="B189">
            <v>1101</v>
          </cell>
          <cell r="C189">
            <v>298</v>
          </cell>
          <cell r="D189" t="str">
            <v>Сметанина Л. И.</v>
          </cell>
          <cell r="E189">
            <v>13119.87</v>
          </cell>
        </row>
        <row r="190">
          <cell r="A190">
            <v>322</v>
          </cell>
          <cell r="B190">
            <v>1401</v>
          </cell>
          <cell r="C190">
            <v>322</v>
          </cell>
          <cell r="D190" t="str">
            <v>Астапова В. В.</v>
          </cell>
          <cell r="E190">
            <v>8452.51</v>
          </cell>
        </row>
        <row r="191">
          <cell r="A191">
            <v>323</v>
          </cell>
          <cell r="B191">
            <v>302</v>
          </cell>
          <cell r="C191">
            <v>323</v>
          </cell>
          <cell r="D191" t="str">
            <v>Виноградова И. М.</v>
          </cell>
          <cell r="E191">
            <v>14630.4</v>
          </cell>
        </row>
        <row r="192">
          <cell r="A192">
            <v>324</v>
          </cell>
          <cell r="B192">
            <v>301</v>
          </cell>
          <cell r="C192">
            <v>149</v>
          </cell>
          <cell r="D192" t="str">
            <v>Мороз Е. А.</v>
          </cell>
          <cell r="E192">
            <v>11637.43</v>
          </cell>
        </row>
        <row r="193">
          <cell r="A193">
            <v>327</v>
          </cell>
          <cell r="B193">
            <v>501</v>
          </cell>
          <cell r="C193">
            <v>976</v>
          </cell>
          <cell r="D193" t="str">
            <v>Сураева Л. С.</v>
          </cell>
          <cell r="E193">
            <v>13331.09</v>
          </cell>
        </row>
        <row r="194">
          <cell r="A194">
            <v>328</v>
          </cell>
          <cell r="B194">
            <v>1603</v>
          </cell>
          <cell r="C194">
            <v>686</v>
          </cell>
          <cell r="D194" t="str">
            <v>Туровская Л. В.</v>
          </cell>
          <cell r="E194">
            <v>10804.47</v>
          </cell>
        </row>
        <row r="195">
          <cell r="A195">
            <v>329</v>
          </cell>
          <cell r="B195">
            <v>501</v>
          </cell>
          <cell r="C195">
            <v>978</v>
          </cell>
          <cell r="D195" t="str">
            <v>Михайлова Л. П.</v>
          </cell>
          <cell r="E195">
            <v>17573.71</v>
          </cell>
        </row>
        <row r="196">
          <cell r="A196">
            <v>333</v>
          </cell>
          <cell r="B196">
            <v>1500</v>
          </cell>
          <cell r="C196">
            <v>333</v>
          </cell>
          <cell r="D196" t="str">
            <v>Талапин С. В.</v>
          </cell>
          <cell r="E196">
            <v>14463.07</v>
          </cell>
        </row>
        <row r="197">
          <cell r="A197">
            <v>334</v>
          </cell>
          <cell r="B197">
            <v>401</v>
          </cell>
          <cell r="C197">
            <v>334</v>
          </cell>
          <cell r="D197" t="str">
            <v>Халайджи Р. Н.</v>
          </cell>
          <cell r="E197">
            <v>9859.0300000000007</v>
          </cell>
        </row>
        <row r="198">
          <cell r="A198">
            <v>338</v>
          </cell>
          <cell r="B198">
            <v>202</v>
          </cell>
          <cell r="C198">
            <v>759</v>
          </cell>
          <cell r="D198" t="str">
            <v>Абидова Ж. К.</v>
          </cell>
          <cell r="E198" t="str">
            <v>-</v>
          </cell>
        </row>
        <row r="199">
          <cell r="A199">
            <v>341</v>
          </cell>
          <cell r="B199">
            <v>1401</v>
          </cell>
          <cell r="C199">
            <v>341</v>
          </cell>
          <cell r="D199" t="str">
            <v>Довженко А. А.</v>
          </cell>
          <cell r="E199">
            <v>3009.75</v>
          </cell>
        </row>
        <row r="200">
          <cell r="A200">
            <v>345</v>
          </cell>
          <cell r="B200">
            <v>2002</v>
          </cell>
          <cell r="C200">
            <v>345</v>
          </cell>
          <cell r="D200" t="str">
            <v>Доромейчик Т. А.</v>
          </cell>
          <cell r="E200">
            <v>10840.7</v>
          </cell>
        </row>
        <row r="201">
          <cell r="A201">
            <v>350</v>
          </cell>
          <cell r="B201">
            <v>801</v>
          </cell>
          <cell r="C201">
            <v>350</v>
          </cell>
          <cell r="D201" t="str">
            <v>Белова А. М.</v>
          </cell>
          <cell r="E201">
            <v>11631.2</v>
          </cell>
        </row>
        <row r="202">
          <cell r="A202">
            <v>354</v>
          </cell>
          <cell r="B202">
            <v>801</v>
          </cell>
          <cell r="C202">
            <v>354</v>
          </cell>
          <cell r="D202" t="str">
            <v>Ташкенова Л. А.</v>
          </cell>
          <cell r="E202">
            <v>7242.08</v>
          </cell>
        </row>
        <row r="203">
          <cell r="A203">
            <v>355</v>
          </cell>
          <cell r="B203">
            <v>1500</v>
          </cell>
          <cell r="C203">
            <v>355</v>
          </cell>
          <cell r="D203" t="str">
            <v>Руденко В. М.</v>
          </cell>
          <cell r="E203">
            <v>17138.53</v>
          </cell>
        </row>
        <row r="204">
          <cell r="A204">
            <v>356</v>
          </cell>
          <cell r="B204">
            <v>2006</v>
          </cell>
          <cell r="C204">
            <v>356</v>
          </cell>
          <cell r="D204" t="str">
            <v>Наумова Т. М.</v>
          </cell>
          <cell r="E204">
            <v>5671.48</v>
          </cell>
          <cell r="F204">
            <v>1</v>
          </cell>
        </row>
        <row r="205">
          <cell r="A205">
            <v>361</v>
          </cell>
          <cell r="B205">
            <v>1603</v>
          </cell>
          <cell r="C205">
            <v>361</v>
          </cell>
          <cell r="D205" t="str">
            <v>Иванова Г. П.</v>
          </cell>
          <cell r="E205">
            <v>15853.32</v>
          </cell>
        </row>
        <row r="206">
          <cell r="A206">
            <v>362</v>
          </cell>
          <cell r="B206">
            <v>1603</v>
          </cell>
          <cell r="C206">
            <v>362</v>
          </cell>
          <cell r="D206" t="str">
            <v>Терзи Е. В.</v>
          </cell>
          <cell r="E206">
            <v>11065.62</v>
          </cell>
        </row>
        <row r="207">
          <cell r="A207">
            <v>363</v>
          </cell>
          <cell r="B207">
            <v>1101</v>
          </cell>
          <cell r="C207">
            <v>363</v>
          </cell>
          <cell r="D207" t="str">
            <v>Попов Д. Е.</v>
          </cell>
          <cell r="E207">
            <v>14802.21</v>
          </cell>
        </row>
        <row r="208">
          <cell r="A208">
            <v>365</v>
          </cell>
          <cell r="B208">
            <v>2006</v>
          </cell>
          <cell r="C208">
            <v>427</v>
          </cell>
          <cell r="D208" t="str">
            <v>Войнаровская Ж. В.</v>
          </cell>
          <cell r="E208">
            <v>5452.85</v>
          </cell>
        </row>
        <row r="209">
          <cell r="A209">
            <v>367</v>
          </cell>
          <cell r="B209">
            <v>1500</v>
          </cell>
          <cell r="C209">
            <v>367</v>
          </cell>
          <cell r="D209" t="str">
            <v>Габсаттарова З. Ш.</v>
          </cell>
          <cell r="E209">
            <v>12435.89</v>
          </cell>
        </row>
        <row r="210">
          <cell r="A210">
            <v>368</v>
          </cell>
          <cell r="B210">
            <v>1101</v>
          </cell>
          <cell r="C210">
            <v>368</v>
          </cell>
          <cell r="D210" t="str">
            <v>Бачманов В. А.</v>
          </cell>
          <cell r="E210">
            <v>10436.15</v>
          </cell>
          <cell r="F210">
            <v>1</v>
          </cell>
        </row>
        <row r="211">
          <cell r="A211">
            <v>370</v>
          </cell>
          <cell r="B211">
            <v>2001</v>
          </cell>
          <cell r="C211">
            <v>370</v>
          </cell>
          <cell r="D211" t="str">
            <v>Жур С. В.</v>
          </cell>
          <cell r="E211">
            <v>6580.84</v>
          </cell>
          <cell r="F211">
            <v>1</v>
          </cell>
        </row>
        <row r="212">
          <cell r="A212">
            <v>371</v>
          </cell>
          <cell r="B212">
            <v>1603</v>
          </cell>
          <cell r="C212">
            <v>371</v>
          </cell>
          <cell r="D212" t="str">
            <v>Харионовская В. Н.</v>
          </cell>
          <cell r="E212">
            <v>13760.44</v>
          </cell>
        </row>
        <row r="213">
          <cell r="A213">
            <v>372</v>
          </cell>
          <cell r="B213">
            <v>1101</v>
          </cell>
          <cell r="C213">
            <v>372</v>
          </cell>
          <cell r="D213" t="str">
            <v>Истомина М. В.</v>
          </cell>
          <cell r="E213">
            <v>11579.21</v>
          </cell>
        </row>
        <row r="214">
          <cell r="A214">
            <v>373</v>
          </cell>
          <cell r="B214">
            <v>1501</v>
          </cell>
          <cell r="C214">
            <v>893</v>
          </cell>
          <cell r="D214" t="str">
            <v>Сверлов С. В.</v>
          </cell>
          <cell r="E214">
            <v>15392.38</v>
          </cell>
        </row>
        <row r="215">
          <cell r="A215">
            <v>374</v>
          </cell>
          <cell r="B215">
            <v>1101</v>
          </cell>
          <cell r="C215">
            <v>374</v>
          </cell>
          <cell r="D215" t="str">
            <v>Какишева Н. В.</v>
          </cell>
          <cell r="E215">
            <v>14303.46</v>
          </cell>
        </row>
        <row r="216">
          <cell r="A216">
            <v>376</v>
          </cell>
          <cell r="B216">
            <v>1603</v>
          </cell>
          <cell r="C216">
            <v>376</v>
          </cell>
          <cell r="D216" t="str">
            <v>Максимова Е. В.</v>
          </cell>
          <cell r="E216">
            <v>17796.07</v>
          </cell>
        </row>
        <row r="217">
          <cell r="A217">
            <v>381</v>
          </cell>
          <cell r="B217">
            <v>2007</v>
          </cell>
          <cell r="C217">
            <v>381</v>
          </cell>
          <cell r="D217" t="str">
            <v>Фомишкина Л. А.</v>
          </cell>
          <cell r="E217">
            <v>14628.57</v>
          </cell>
        </row>
        <row r="218">
          <cell r="A218">
            <v>386</v>
          </cell>
          <cell r="B218">
            <v>2011</v>
          </cell>
          <cell r="C218">
            <v>386</v>
          </cell>
          <cell r="D218" t="str">
            <v>Вольгачев Л. В.</v>
          </cell>
          <cell r="E218">
            <v>7310.38</v>
          </cell>
        </row>
        <row r="219">
          <cell r="A219">
            <v>387</v>
          </cell>
          <cell r="B219">
            <v>202</v>
          </cell>
          <cell r="C219">
            <v>387</v>
          </cell>
          <cell r="D219" t="str">
            <v>Дуплинская Н. В.</v>
          </cell>
          <cell r="E219">
            <v>21199.21</v>
          </cell>
        </row>
        <row r="220">
          <cell r="A220">
            <v>389</v>
          </cell>
          <cell r="B220">
            <v>202</v>
          </cell>
          <cell r="C220">
            <v>389</v>
          </cell>
          <cell r="D220" t="str">
            <v>Крюков О. В.</v>
          </cell>
          <cell r="E220">
            <v>25220.85</v>
          </cell>
        </row>
        <row r="221">
          <cell r="A221">
            <v>399</v>
          </cell>
          <cell r="B221">
            <v>1501</v>
          </cell>
          <cell r="C221">
            <v>892</v>
          </cell>
          <cell r="D221" t="str">
            <v>Семушев В. А.</v>
          </cell>
          <cell r="E221">
            <v>15495.25</v>
          </cell>
        </row>
        <row r="222">
          <cell r="A222">
            <v>402</v>
          </cell>
          <cell r="B222">
            <v>1212</v>
          </cell>
          <cell r="C222">
            <v>402</v>
          </cell>
          <cell r="D222" t="str">
            <v>Романенко С. Д.</v>
          </cell>
          <cell r="E222">
            <v>16529.189999999999</v>
          </cell>
        </row>
        <row r="223">
          <cell r="A223">
            <v>410</v>
          </cell>
          <cell r="B223">
            <v>1602</v>
          </cell>
          <cell r="C223">
            <v>410</v>
          </cell>
          <cell r="D223" t="str">
            <v>Шидишкене Л. Н.</v>
          </cell>
          <cell r="E223">
            <v>13616.9</v>
          </cell>
        </row>
        <row r="224">
          <cell r="A224">
            <v>416</v>
          </cell>
          <cell r="B224">
            <v>1101</v>
          </cell>
          <cell r="C224">
            <v>416</v>
          </cell>
          <cell r="D224" t="str">
            <v>Рыльцин Н. И.</v>
          </cell>
          <cell r="E224">
            <v>13419.74</v>
          </cell>
        </row>
        <row r="225">
          <cell r="A225">
            <v>418</v>
          </cell>
          <cell r="B225">
            <v>201</v>
          </cell>
          <cell r="C225">
            <v>418</v>
          </cell>
          <cell r="D225" t="str">
            <v>Губий Н. Н.</v>
          </cell>
          <cell r="E225">
            <v>22461.51</v>
          </cell>
        </row>
        <row r="226">
          <cell r="A226">
            <v>420</v>
          </cell>
          <cell r="B226">
            <v>202</v>
          </cell>
          <cell r="C226">
            <v>420</v>
          </cell>
          <cell r="D226" t="str">
            <v>Горбачев В. А.</v>
          </cell>
          <cell r="E226">
            <v>19981</v>
          </cell>
        </row>
        <row r="227">
          <cell r="A227">
            <v>421</v>
          </cell>
          <cell r="B227">
            <v>201</v>
          </cell>
          <cell r="C227">
            <v>421</v>
          </cell>
          <cell r="D227" t="str">
            <v>Лузанова О. Н.</v>
          </cell>
          <cell r="E227">
            <v>25259</v>
          </cell>
        </row>
        <row r="228">
          <cell r="A228">
            <v>424</v>
          </cell>
          <cell r="B228">
            <v>201</v>
          </cell>
          <cell r="C228">
            <v>424</v>
          </cell>
          <cell r="D228" t="str">
            <v>Слободянюк Л. Ю.</v>
          </cell>
          <cell r="E228">
            <v>26423.39</v>
          </cell>
        </row>
        <row r="229">
          <cell r="A229">
            <v>425</v>
          </cell>
          <cell r="B229">
            <v>2011</v>
          </cell>
          <cell r="C229">
            <v>425</v>
          </cell>
          <cell r="D229" t="str">
            <v>Бобков Ю. А.</v>
          </cell>
          <cell r="E229">
            <v>13493.28</v>
          </cell>
        </row>
        <row r="230">
          <cell r="A230">
            <v>428</v>
          </cell>
          <cell r="B230">
            <v>201</v>
          </cell>
          <cell r="C230">
            <v>428</v>
          </cell>
          <cell r="D230" t="str">
            <v>Герулайтите Т. Ю.</v>
          </cell>
          <cell r="E230">
            <v>7904.27</v>
          </cell>
          <cell r="F230">
            <v>1</v>
          </cell>
        </row>
        <row r="231">
          <cell r="A231">
            <v>429</v>
          </cell>
          <cell r="B231">
            <v>2006</v>
          </cell>
          <cell r="C231">
            <v>429</v>
          </cell>
          <cell r="D231" t="str">
            <v>Каргашов В. А.</v>
          </cell>
          <cell r="E231">
            <v>11402.23</v>
          </cell>
        </row>
        <row r="232">
          <cell r="A232">
            <v>430</v>
          </cell>
          <cell r="B232">
            <v>2011</v>
          </cell>
          <cell r="C232">
            <v>430</v>
          </cell>
          <cell r="D232" t="str">
            <v>Ларченков В. В.</v>
          </cell>
          <cell r="E232">
            <v>17363.13</v>
          </cell>
        </row>
        <row r="233">
          <cell r="A233">
            <v>434</v>
          </cell>
          <cell r="B233">
            <v>201</v>
          </cell>
          <cell r="C233">
            <v>434</v>
          </cell>
          <cell r="D233" t="str">
            <v>Подгорная М. А.</v>
          </cell>
          <cell r="E233">
            <v>27242.05</v>
          </cell>
        </row>
        <row r="234">
          <cell r="A234">
            <v>439</v>
          </cell>
          <cell r="B234">
            <v>1501</v>
          </cell>
          <cell r="C234">
            <v>439</v>
          </cell>
          <cell r="D234" t="str">
            <v>Важенин А. Н.</v>
          </cell>
          <cell r="E234">
            <v>15832.14</v>
          </cell>
        </row>
        <row r="235">
          <cell r="A235">
            <v>441</v>
          </cell>
          <cell r="B235">
            <v>2005</v>
          </cell>
          <cell r="C235">
            <v>441</v>
          </cell>
          <cell r="D235" t="str">
            <v>Яворская Г. А.</v>
          </cell>
          <cell r="E235">
            <v>24141.55</v>
          </cell>
        </row>
        <row r="236">
          <cell r="A236">
            <v>442</v>
          </cell>
          <cell r="B236">
            <v>1101</v>
          </cell>
          <cell r="C236">
            <v>442</v>
          </cell>
          <cell r="D236" t="str">
            <v>Шекснюс С. В.</v>
          </cell>
          <cell r="E236">
            <v>14571.18</v>
          </cell>
        </row>
        <row r="237">
          <cell r="A237">
            <v>443</v>
          </cell>
          <cell r="B237">
            <v>201</v>
          </cell>
          <cell r="C237">
            <v>443</v>
          </cell>
          <cell r="D237" t="str">
            <v>Швалева И. В.</v>
          </cell>
          <cell r="E237">
            <v>18038</v>
          </cell>
        </row>
        <row r="238">
          <cell r="A238">
            <v>444</v>
          </cell>
          <cell r="B238">
            <v>202</v>
          </cell>
          <cell r="C238">
            <v>444</v>
          </cell>
          <cell r="D238" t="str">
            <v>Шваб Н. Н.</v>
          </cell>
          <cell r="E238">
            <v>15242.08</v>
          </cell>
        </row>
        <row r="239">
          <cell r="A239">
            <v>445</v>
          </cell>
          <cell r="B239">
            <v>2012</v>
          </cell>
          <cell r="C239">
            <v>445</v>
          </cell>
          <cell r="D239" t="str">
            <v>Агапов С. В.</v>
          </cell>
          <cell r="E239">
            <v>23207.31</v>
          </cell>
        </row>
        <row r="240">
          <cell r="A240">
            <v>447</v>
          </cell>
          <cell r="B240">
            <v>1101</v>
          </cell>
          <cell r="C240">
            <v>447</v>
          </cell>
          <cell r="D240" t="str">
            <v>Алексеев П. И.</v>
          </cell>
          <cell r="E240">
            <v>12682</v>
          </cell>
        </row>
        <row r="241">
          <cell r="A241">
            <v>450</v>
          </cell>
          <cell r="B241">
            <v>202</v>
          </cell>
          <cell r="C241">
            <v>450</v>
          </cell>
          <cell r="D241" t="str">
            <v>Огурцов Г. Б.</v>
          </cell>
          <cell r="E241">
            <v>18389.07</v>
          </cell>
        </row>
        <row r="242">
          <cell r="A242">
            <v>451</v>
          </cell>
          <cell r="B242">
            <v>801</v>
          </cell>
          <cell r="C242">
            <v>451</v>
          </cell>
          <cell r="D242" t="str">
            <v>Мосейчук Т. И.</v>
          </cell>
          <cell r="E242">
            <v>7480.56</v>
          </cell>
        </row>
        <row r="243">
          <cell r="A243">
            <v>452</v>
          </cell>
          <cell r="B243">
            <v>2009</v>
          </cell>
          <cell r="C243">
            <v>452</v>
          </cell>
          <cell r="D243" t="str">
            <v>Навойчик Л. В.</v>
          </cell>
          <cell r="E243">
            <v>8361.56</v>
          </cell>
        </row>
        <row r="244">
          <cell r="A244">
            <v>453</v>
          </cell>
          <cell r="B244">
            <v>201</v>
          </cell>
          <cell r="C244">
            <v>453</v>
          </cell>
          <cell r="D244" t="str">
            <v>Голубев П. П.</v>
          </cell>
          <cell r="E244">
            <v>8400</v>
          </cell>
        </row>
        <row r="245">
          <cell r="A245">
            <v>454</v>
          </cell>
          <cell r="B245">
            <v>201</v>
          </cell>
          <cell r="C245">
            <v>454</v>
          </cell>
          <cell r="D245" t="str">
            <v>Голубева С. А.</v>
          </cell>
          <cell r="E245">
            <v>6720</v>
          </cell>
        </row>
        <row r="246">
          <cell r="A246">
            <v>455</v>
          </cell>
          <cell r="B246">
            <v>2011</v>
          </cell>
          <cell r="C246">
            <v>455</v>
          </cell>
          <cell r="D246" t="str">
            <v>Труфанов С. А.</v>
          </cell>
          <cell r="E246">
            <v>14133.3</v>
          </cell>
        </row>
        <row r="247">
          <cell r="A247">
            <v>465</v>
          </cell>
          <cell r="B247">
            <v>201</v>
          </cell>
          <cell r="C247">
            <v>465</v>
          </cell>
          <cell r="D247" t="str">
            <v>Протасенко З. Н.</v>
          </cell>
          <cell r="E247">
            <v>10730</v>
          </cell>
        </row>
        <row r="248">
          <cell r="A248">
            <v>521</v>
          </cell>
          <cell r="B248">
            <v>2013</v>
          </cell>
          <cell r="C248">
            <v>521</v>
          </cell>
          <cell r="D248" t="str">
            <v>Шкутько Л. С.</v>
          </cell>
          <cell r="E248">
            <v>19274.05</v>
          </cell>
        </row>
        <row r="249">
          <cell r="A249">
            <v>529</v>
          </cell>
          <cell r="B249">
            <v>202</v>
          </cell>
          <cell r="C249">
            <v>529</v>
          </cell>
          <cell r="D249" t="str">
            <v>Бегун И. Е.</v>
          </cell>
          <cell r="E249">
            <v>18731.810000000001</v>
          </cell>
          <cell r="F249">
            <v>1</v>
          </cell>
        </row>
        <row r="250">
          <cell r="A250">
            <v>531</v>
          </cell>
          <cell r="B250">
            <v>2009</v>
          </cell>
          <cell r="C250">
            <v>531</v>
          </cell>
          <cell r="D250" t="str">
            <v>Савченко В. В.</v>
          </cell>
          <cell r="E250">
            <v>16050.95</v>
          </cell>
        </row>
        <row r="251">
          <cell r="A251">
            <v>532</v>
          </cell>
          <cell r="B251">
            <v>1601</v>
          </cell>
          <cell r="C251">
            <v>975</v>
          </cell>
          <cell r="D251" t="str">
            <v>Шаповалова В. В.</v>
          </cell>
          <cell r="E251">
            <v>10259.6</v>
          </cell>
        </row>
        <row r="252">
          <cell r="A252">
            <v>542</v>
          </cell>
          <cell r="B252">
            <v>2005</v>
          </cell>
          <cell r="C252">
            <v>542</v>
          </cell>
          <cell r="D252" t="str">
            <v>Иваненко О. Б.</v>
          </cell>
          <cell r="E252">
            <v>20426.82</v>
          </cell>
        </row>
        <row r="253">
          <cell r="A253">
            <v>543</v>
          </cell>
          <cell r="B253">
            <v>2005</v>
          </cell>
          <cell r="C253">
            <v>543</v>
          </cell>
          <cell r="D253" t="str">
            <v>Жилкина Е. Н.</v>
          </cell>
          <cell r="E253">
            <v>14040.07</v>
          </cell>
        </row>
        <row r="254">
          <cell r="A254">
            <v>544</v>
          </cell>
          <cell r="B254">
            <v>202</v>
          </cell>
          <cell r="C254">
            <v>544</v>
          </cell>
          <cell r="D254" t="str">
            <v>Федоров В. С.</v>
          </cell>
          <cell r="E254">
            <v>21715.73</v>
          </cell>
        </row>
        <row r="255">
          <cell r="A255">
            <v>548</v>
          </cell>
          <cell r="B255">
            <v>201</v>
          </cell>
          <cell r="C255">
            <v>548</v>
          </cell>
          <cell r="D255" t="str">
            <v>Зиновьева Н. А.</v>
          </cell>
          <cell r="E255">
            <v>27289</v>
          </cell>
        </row>
        <row r="256">
          <cell r="A256">
            <v>553</v>
          </cell>
          <cell r="B256">
            <v>301</v>
          </cell>
          <cell r="C256">
            <v>264</v>
          </cell>
          <cell r="D256" t="str">
            <v>Васюкова Р. В.</v>
          </cell>
          <cell r="E256">
            <v>14120.1</v>
          </cell>
        </row>
        <row r="257">
          <cell r="A257">
            <v>556</v>
          </cell>
          <cell r="B257">
            <v>2013</v>
          </cell>
          <cell r="C257">
            <v>556</v>
          </cell>
          <cell r="D257" t="str">
            <v>Ляшков М. М.</v>
          </cell>
          <cell r="E257">
            <v>15852.5</v>
          </cell>
        </row>
        <row r="258">
          <cell r="A258">
            <v>561</v>
          </cell>
          <cell r="B258">
            <v>301</v>
          </cell>
          <cell r="C258">
            <v>561</v>
          </cell>
          <cell r="D258" t="str">
            <v>Ненашева Г. В.</v>
          </cell>
          <cell r="E258">
            <v>16109.29</v>
          </cell>
        </row>
        <row r="259">
          <cell r="A259">
            <v>562</v>
          </cell>
          <cell r="B259">
            <v>1212</v>
          </cell>
          <cell r="C259">
            <v>562</v>
          </cell>
          <cell r="D259" t="str">
            <v>Щелкунов С. В.</v>
          </cell>
          <cell r="E259">
            <v>14944.58</v>
          </cell>
        </row>
        <row r="260">
          <cell r="A260">
            <v>563</v>
          </cell>
          <cell r="B260">
            <v>1602</v>
          </cell>
          <cell r="C260">
            <v>563</v>
          </cell>
          <cell r="D260" t="str">
            <v>Овсянникова Н. М.</v>
          </cell>
          <cell r="E260">
            <v>14752.83</v>
          </cell>
        </row>
        <row r="261">
          <cell r="A261">
            <v>564</v>
          </cell>
          <cell r="B261">
            <v>2014</v>
          </cell>
          <cell r="C261">
            <v>83655</v>
          </cell>
          <cell r="D261" t="str">
            <v>Садов Е. А.</v>
          </cell>
          <cell r="E261">
            <v>15659.49</v>
          </cell>
        </row>
        <row r="262">
          <cell r="A262">
            <v>566</v>
          </cell>
          <cell r="B262">
            <v>2014</v>
          </cell>
          <cell r="C262">
            <v>566</v>
          </cell>
          <cell r="D262" t="str">
            <v>Михалюк А. И.</v>
          </cell>
          <cell r="E262">
            <v>16401.03</v>
          </cell>
        </row>
        <row r="263">
          <cell r="A263">
            <v>568</v>
          </cell>
          <cell r="B263">
            <v>2005</v>
          </cell>
          <cell r="C263">
            <v>568</v>
          </cell>
          <cell r="D263" t="str">
            <v>Лаврова Н. С.</v>
          </cell>
          <cell r="E263">
            <v>19919.330000000002</v>
          </cell>
        </row>
        <row r="264">
          <cell r="A264">
            <v>570</v>
          </cell>
          <cell r="B264">
            <v>301</v>
          </cell>
          <cell r="C264">
            <v>1179</v>
          </cell>
          <cell r="D264" t="str">
            <v>Бадьева И. В.</v>
          </cell>
          <cell r="E264">
            <v>12807.31</v>
          </cell>
        </row>
        <row r="265">
          <cell r="A265">
            <v>571</v>
          </cell>
          <cell r="B265">
            <v>301</v>
          </cell>
          <cell r="C265">
            <v>571</v>
          </cell>
          <cell r="D265" t="str">
            <v>Макеева Е. А.</v>
          </cell>
          <cell r="E265">
            <v>12558.31</v>
          </cell>
        </row>
        <row r="266">
          <cell r="A266">
            <v>572</v>
          </cell>
          <cell r="B266">
            <v>2007</v>
          </cell>
          <cell r="C266">
            <v>572</v>
          </cell>
          <cell r="D266" t="str">
            <v>Фроленко Л. Д.</v>
          </cell>
          <cell r="E266">
            <v>13676.73</v>
          </cell>
        </row>
        <row r="267">
          <cell r="A267">
            <v>575</v>
          </cell>
          <cell r="B267">
            <v>1601</v>
          </cell>
          <cell r="C267">
            <v>575</v>
          </cell>
          <cell r="D267" t="str">
            <v>Адушкина Р. К.</v>
          </cell>
          <cell r="E267">
            <v>15020.46</v>
          </cell>
        </row>
        <row r="268">
          <cell r="A268">
            <v>583</v>
          </cell>
          <cell r="B268">
            <v>1801</v>
          </cell>
          <cell r="C268">
            <v>583</v>
          </cell>
          <cell r="D268" t="str">
            <v>Батарина В. В.</v>
          </cell>
          <cell r="E268">
            <v>16529.189999999999</v>
          </cell>
        </row>
        <row r="269">
          <cell r="A269">
            <v>585</v>
          </cell>
          <cell r="B269">
            <v>1603</v>
          </cell>
          <cell r="C269">
            <v>585</v>
          </cell>
          <cell r="D269" t="str">
            <v>Мельникова О. В.</v>
          </cell>
          <cell r="E269">
            <v>13176.49</v>
          </cell>
        </row>
        <row r="270">
          <cell r="A270">
            <v>586</v>
          </cell>
          <cell r="B270">
            <v>1601</v>
          </cell>
          <cell r="C270">
            <v>586</v>
          </cell>
          <cell r="D270" t="str">
            <v>Большакова Т. П.</v>
          </cell>
          <cell r="E270">
            <v>15850.33</v>
          </cell>
        </row>
        <row r="271">
          <cell r="A271">
            <v>587</v>
          </cell>
          <cell r="B271">
            <v>1601</v>
          </cell>
          <cell r="C271">
            <v>587</v>
          </cell>
          <cell r="D271" t="str">
            <v>Гавриленкова Е. И.</v>
          </cell>
          <cell r="E271">
            <v>11309.45</v>
          </cell>
        </row>
        <row r="272">
          <cell r="A272">
            <v>588</v>
          </cell>
          <cell r="B272">
            <v>1601</v>
          </cell>
          <cell r="C272">
            <v>588</v>
          </cell>
          <cell r="D272" t="str">
            <v>Кузнецова В. Н.</v>
          </cell>
          <cell r="E272">
            <v>14402.69</v>
          </cell>
        </row>
        <row r="273">
          <cell r="A273">
            <v>590</v>
          </cell>
          <cell r="B273">
            <v>302</v>
          </cell>
          <cell r="C273">
            <v>590</v>
          </cell>
          <cell r="D273" t="str">
            <v>Белинская О. Н.</v>
          </cell>
          <cell r="E273">
            <v>7982.95</v>
          </cell>
        </row>
        <row r="274">
          <cell r="A274">
            <v>597</v>
          </cell>
          <cell r="B274">
            <v>2001</v>
          </cell>
          <cell r="C274">
            <v>709</v>
          </cell>
          <cell r="D274" t="str">
            <v>Осыко И. Ю.</v>
          </cell>
          <cell r="E274">
            <v>4331.29</v>
          </cell>
        </row>
        <row r="275">
          <cell r="A275">
            <v>609</v>
          </cell>
          <cell r="B275">
            <v>1603</v>
          </cell>
          <cell r="C275">
            <v>609</v>
          </cell>
          <cell r="D275" t="str">
            <v>Ботнарь Е. Е.</v>
          </cell>
          <cell r="E275">
            <v>14852.67</v>
          </cell>
        </row>
        <row r="276">
          <cell r="A276">
            <v>613</v>
          </cell>
          <cell r="B276">
            <v>1101</v>
          </cell>
          <cell r="C276">
            <v>581</v>
          </cell>
          <cell r="D276" t="str">
            <v>Лебедев В. Г.</v>
          </cell>
          <cell r="E276">
            <v>12682</v>
          </cell>
        </row>
        <row r="277">
          <cell r="A277">
            <v>615</v>
          </cell>
          <cell r="B277">
            <v>202</v>
          </cell>
          <cell r="C277">
            <v>615</v>
          </cell>
          <cell r="D277" t="str">
            <v>Кузнецов В. В.</v>
          </cell>
          <cell r="E277">
            <v>19579.7</v>
          </cell>
        </row>
        <row r="278">
          <cell r="A278">
            <v>616</v>
          </cell>
          <cell r="B278">
            <v>302</v>
          </cell>
          <cell r="C278">
            <v>158</v>
          </cell>
          <cell r="D278" t="str">
            <v>Седых А. М.</v>
          </cell>
          <cell r="E278">
            <v>16254.27</v>
          </cell>
        </row>
        <row r="279">
          <cell r="A279">
            <v>619</v>
          </cell>
          <cell r="B279">
            <v>1602</v>
          </cell>
          <cell r="C279">
            <v>619</v>
          </cell>
          <cell r="D279" t="str">
            <v>Панова Т. Ю.</v>
          </cell>
          <cell r="E279">
            <v>15743.96</v>
          </cell>
        </row>
        <row r="280">
          <cell r="A280">
            <v>621</v>
          </cell>
          <cell r="B280">
            <v>302</v>
          </cell>
          <cell r="C280">
            <v>174</v>
          </cell>
          <cell r="D280" t="str">
            <v>Шаулите А. Ф.</v>
          </cell>
          <cell r="E280">
            <v>11902.86</v>
          </cell>
        </row>
        <row r="281">
          <cell r="A281">
            <v>622</v>
          </cell>
          <cell r="B281">
            <v>1603</v>
          </cell>
          <cell r="C281">
            <v>622</v>
          </cell>
          <cell r="D281" t="str">
            <v>Ставецкая И. Ч.</v>
          </cell>
          <cell r="E281">
            <v>4371.47</v>
          </cell>
          <cell r="F281">
            <v>1</v>
          </cell>
        </row>
        <row r="282">
          <cell r="A282">
            <v>625</v>
          </cell>
          <cell r="B282">
            <v>2011</v>
          </cell>
          <cell r="C282">
            <v>625</v>
          </cell>
          <cell r="D282" t="str">
            <v>Степанова Л. М.</v>
          </cell>
          <cell r="E282">
            <v>13483.7</v>
          </cell>
        </row>
        <row r="283">
          <cell r="A283">
            <v>629</v>
          </cell>
          <cell r="B283">
            <v>1601</v>
          </cell>
          <cell r="C283">
            <v>629</v>
          </cell>
          <cell r="D283" t="str">
            <v>Лопатко И. А.</v>
          </cell>
          <cell r="E283">
            <v>13539.2</v>
          </cell>
        </row>
        <row r="284">
          <cell r="A284">
            <v>631</v>
          </cell>
          <cell r="B284">
            <v>201</v>
          </cell>
          <cell r="C284">
            <v>631</v>
          </cell>
          <cell r="D284" t="str">
            <v>Агафонова Т. С.</v>
          </cell>
          <cell r="E284" t="str">
            <v>-</v>
          </cell>
        </row>
        <row r="285">
          <cell r="A285">
            <v>633</v>
          </cell>
          <cell r="B285">
            <v>2011</v>
          </cell>
          <cell r="C285">
            <v>633</v>
          </cell>
          <cell r="D285" t="str">
            <v>Марченко Ю. А.</v>
          </cell>
          <cell r="E285">
            <v>13525.51</v>
          </cell>
        </row>
        <row r="286">
          <cell r="A286">
            <v>636</v>
          </cell>
          <cell r="B286">
            <v>2013</v>
          </cell>
          <cell r="C286">
            <v>636</v>
          </cell>
          <cell r="D286" t="str">
            <v>Колобков В. В.</v>
          </cell>
          <cell r="E286">
            <v>16529.18</v>
          </cell>
        </row>
        <row r="287">
          <cell r="A287">
            <v>642</v>
          </cell>
          <cell r="B287">
            <v>202</v>
          </cell>
          <cell r="C287">
            <v>642</v>
          </cell>
          <cell r="D287" t="str">
            <v>Буйный В. И.</v>
          </cell>
          <cell r="E287">
            <v>8013.62</v>
          </cell>
        </row>
        <row r="288">
          <cell r="A288">
            <v>643</v>
          </cell>
          <cell r="B288">
            <v>1601</v>
          </cell>
          <cell r="C288">
            <v>643</v>
          </cell>
          <cell r="D288" t="str">
            <v>Назарова Л. В.</v>
          </cell>
          <cell r="E288">
            <v>14140.14</v>
          </cell>
        </row>
        <row r="289">
          <cell r="A289">
            <v>644</v>
          </cell>
          <cell r="B289">
            <v>2011</v>
          </cell>
          <cell r="C289">
            <v>644</v>
          </cell>
          <cell r="D289" t="str">
            <v>Криеванс А. П.</v>
          </cell>
          <cell r="E289">
            <v>16845.45</v>
          </cell>
        </row>
        <row r="290">
          <cell r="A290">
            <v>647</v>
          </cell>
          <cell r="B290">
            <v>2015</v>
          </cell>
          <cell r="C290">
            <v>83274</v>
          </cell>
          <cell r="D290" t="str">
            <v>Кузнецов А. В.</v>
          </cell>
          <cell r="E290">
            <v>12297.84</v>
          </cell>
        </row>
        <row r="291">
          <cell r="A291">
            <v>649</v>
          </cell>
          <cell r="B291">
            <v>201</v>
          </cell>
          <cell r="C291">
            <v>649</v>
          </cell>
          <cell r="D291" t="str">
            <v>Джмиль В. А.</v>
          </cell>
          <cell r="E291">
            <v>11120.88</v>
          </cell>
        </row>
        <row r="292">
          <cell r="A292">
            <v>653</v>
          </cell>
          <cell r="B292">
            <v>201</v>
          </cell>
          <cell r="C292">
            <v>653</v>
          </cell>
          <cell r="D292" t="str">
            <v>Синиченков В. Н.</v>
          </cell>
          <cell r="E292">
            <v>25015.56</v>
          </cell>
        </row>
        <row r="293">
          <cell r="A293">
            <v>655</v>
          </cell>
          <cell r="B293">
            <v>1601</v>
          </cell>
          <cell r="C293">
            <v>655</v>
          </cell>
          <cell r="D293" t="str">
            <v>Балашевский А. И.</v>
          </cell>
          <cell r="E293">
            <v>15803.26</v>
          </cell>
        </row>
        <row r="294">
          <cell r="A294">
            <v>658</v>
          </cell>
          <cell r="B294">
            <v>302</v>
          </cell>
          <cell r="C294">
            <v>658</v>
          </cell>
          <cell r="D294" t="str">
            <v>Колотова В. В.</v>
          </cell>
          <cell r="E294">
            <v>14940.2</v>
          </cell>
        </row>
        <row r="295">
          <cell r="A295">
            <v>660</v>
          </cell>
          <cell r="B295">
            <v>1601</v>
          </cell>
          <cell r="C295">
            <v>660</v>
          </cell>
          <cell r="D295" t="str">
            <v>Луканова О. З.</v>
          </cell>
          <cell r="E295">
            <v>8896.51</v>
          </cell>
        </row>
        <row r="296">
          <cell r="A296">
            <v>661</v>
          </cell>
          <cell r="B296">
            <v>1601</v>
          </cell>
          <cell r="C296">
            <v>661</v>
          </cell>
          <cell r="D296" t="str">
            <v>Китаева А. М.</v>
          </cell>
          <cell r="E296">
            <v>13269.67</v>
          </cell>
        </row>
        <row r="297">
          <cell r="A297">
            <v>662</v>
          </cell>
          <cell r="B297">
            <v>1501</v>
          </cell>
          <cell r="C297">
            <v>662</v>
          </cell>
          <cell r="D297" t="str">
            <v>Флоринский Ю. И.</v>
          </cell>
          <cell r="E297">
            <v>16011.34</v>
          </cell>
        </row>
        <row r="298">
          <cell r="A298">
            <v>663</v>
          </cell>
          <cell r="B298">
            <v>1501</v>
          </cell>
          <cell r="C298">
            <v>663</v>
          </cell>
          <cell r="D298" t="str">
            <v>Цукан Ю. В.</v>
          </cell>
          <cell r="E298">
            <v>15930.22</v>
          </cell>
        </row>
        <row r="299">
          <cell r="A299">
            <v>665</v>
          </cell>
          <cell r="B299">
            <v>2006</v>
          </cell>
          <cell r="C299">
            <v>665</v>
          </cell>
          <cell r="D299" t="str">
            <v>Бондарева Г. Х.</v>
          </cell>
          <cell r="E299">
            <v>13472.87</v>
          </cell>
        </row>
        <row r="300">
          <cell r="A300">
            <v>668</v>
          </cell>
          <cell r="B300">
            <v>201</v>
          </cell>
          <cell r="C300">
            <v>668</v>
          </cell>
          <cell r="D300" t="str">
            <v>Горбунова В. Б.</v>
          </cell>
          <cell r="E300" t="str">
            <v>-</v>
          </cell>
        </row>
        <row r="301">
          <cell r="A301">
            <v>669</v>
          </cell>
          <cell r="B301">
            <v>303</v>
          </cell>
          <cell r="C301">
            <v>669</v>
          </cell>
          <cell r="D301" t="str">
            <v>Ушаков С. В.</v>
          </cell>
          <cell r="E301">
            <v>16402.25</v>
          </cell>
        </row>
        <row r="302">
          <cell r="A302">
            <v>674</v>
          </cell>
          <cell r="B302">
            <v>1500</v>
          </cell>
          <cell r="C302">
            <v>674</v>
          </cell>
          <cell r="D302" t="str">
            <v>Тарасенко В. Н.</v>
          </cell>
          <cell r="E302">
            <v>15476.65</v>
          </cell>
        </row>
        <row r="303">
          <cell r="A303">
            <v>677</v>
          </cell>
          <cell r="B303">
            <v>1603</v>
          </cell>
          <cell r="C303">
            <v>677</v>
          </cell>
          <cell r="D303" t="str">
            <v>Урывкина В. И.</v>
          </cell>
          <cell r="E303">
            <v>15666</v>
          </cell>
        </row>
        <row r="304">
          <cell r="A304">
            <v>678</v>
          </cell>
          <cell r="B304">
            <v>202</v>
          </cell>
          <cell r="C304">
            <v>678</v>
          </cell>
          <cell r="D304" t="str">
            <v>Зелененко Б. М.</v>
          </cell>
          <cell r="E304">
            <v>27289</v>
          </cell>
        </row>
        <row r="305">
          <cell r="A305">
            <v>679</v>
          </cell>
          <cell r="B305">
            <v>1601</v>
          </cell>
          <cell r="C305">
            <v>679</v>
          </cell>
          <cell r="D305" t="str">
            <v>Лобода Н. В.</v>
          </cell>
          <cell r="E305">
            <v>14469.34</v>
          </cell>
        </row>
        <row r="306">
          <cell r="A306">
            <v>686</v>
          </cell>
          <cell r="B306">
            <v>2011</v>
          </cell>
          <cell r="C306">
            <v>686</v>
          </cell>
          <cell r="D306" t="str">
            <v>Нигманов М. Т.</v>
          </cell>
          <cell r="E306">
            <v>14475.6</v>
          </cell>
        </row>
        <row r="307">
          <cell r="A307">
            <v>687</v>
          </cell>
          <cell r="B307">
            <v>201</v>
          </cell>
          <cell r="C307">
            <v>687</v>
          </cell>
          <cell r="D307" t="str">
            <v>Жукович Н. А.</v>
          </cell>
          <cell r="E307">
            <v>20325.48</v>
          </cell>
        </row>
        <row r="308">
          <cell r="A308">
            <v>691</v>
          </cell>
          <cell r="B308">
            <v>1500</v>
          </cell>
          <cell r="C308">
            <v>691</v>
          </cell>
          <cell r="D308" t="str">
            <v>Таганович В. К.</v>
          </cell>
          <cell r="E308">
            <v>13372.25</v>
          </cell>
        </row>
        <row r="309">
          <cell r="A309">
            <v>693</v>
          </cell>
          <cell r="B309">
            <v>201</v>
          </cell>
          <cell r="C309">
            <v>693</v>
          </cell>
          <cell r="D309" t="str">
            <v>Барбо А. Л.</v>
          </cell>
          <cell r="E309">
            <v>16559</v>
          </cell>
        </row>
        <row r="310">
          <cell r="A310">
            <v>694</v>
          </cell>
          <cell r="B310">
            <v>1602</v>
          </cell>
          <cell r="C310">
            <v>694</v>
          </cell>
          <cell r="D310" t="str">
            <v>Кемайкина Г. В.</v>
          </cell>
          <cell r="E310">
            <v>19647.36</v>
          </cell>
        </row>
        <row r="311">
          <cell r="A311">
            <v>695</v>
          </cell>
          <cell r="B311">
            <v>1601</v>
          </cell>
          <cell r="C311">
            <v>695</v>
          </cell>
          <cell r="D311" t="str">
            <v>Ермолаева Л. Б.</v>
          </cell>
          <cell r="E311">
            <v>15803.26</v>
          </cell>
        </row>
        <row r="312">
          <cell r="A312">
            <v>696</v>
          </cell>
          <cell r="B312">
            <v>1602</v>
          </cell>
          <cell r="C312">
            <v>696</v>
          </cell>
          <cell r="D312" t="str">
            <v>Норкина М. Ф.</v>
          </cell>
          <cell r="E312">
            <v>15816.39</v>
          </cell>
        </row>
        <row r="313">
          <cell r="A313">
            <v>697</v>
          </cell>
          <cell r="B313">
            <v>201</v>
          </cell>
          <cell r="C313">
            <v>809</v>
          </cell>
          <cell r="D313" t="str">
            <v>Исаева И. А.</v>
          </cell>
          <cell r="E313">
            <v>25346</v>
          </cell>
        </row>
        <row r="314">
          <cell r="A314">
            <v>698</v>
          </cell>
          <cell r="B314">
            <v>1101</v>
          </cell>
          <cell r="C314">
            <v>698</v>
          </cell>
          <cell r="D314" t="str">
            <v>Мирончик В. А.</v>
          </cell>
          <cell r="E314">
            <v>13557.75</v>
          </cell>
        </row>
        <row r="315">
          <cell r="A315">
            <v>703</v>
          </cell>
          <cell r="B315">
            <v>1211</v>
          </cell>
          <cell r="C315">
            <v>680</v>
          </cell>
          <cell r="D315" t="str">
            <v>Бондарчук В. А.</v>
          </cell>
          <cell r="E315">
            <v>14437.87</v>
          </cell>
        </row>
        <row r="316">
          <cell r="A316">
            <v>711</v>
          </cell>
          <cell r="B316">
            <v>1601</v>
          </cell>
          <cell r="C316">
            <v>711</v>
          </cell>
          <cell r="D316" t="str">
            <v>Лисевич А. В.</v>
          </cell>
          <cell r="E316">
            <v>20765.36</v>
          </cell>
        </row>
        <row r="317">
          <cell r="A317">
            <v>714</v>
          </cell>
          <cell r="B317">
            <v>1601</v>
          </cell>
          <cell r="C317">
            <v>714</v>
          </cell>
          <cell r="D317" t="str">
            <v>Беседина Г. А.</v>
          </cell>
          <cell r="E317">
            <v>10654.08</v>
          </cell>
        </row>
        <row r="318">
          <cell r="A318">
            <v>717</v>
          </cell>
          <cell r="B318">
            <v>2014</v>
          </cell>
          <cell r="C318">
            <v>717</v>
          </cell>
          <cell r="D318" t="str">
            <v>Синчук Н. Е.</v>
          </cell>
          <cell r="E318">
            <v>9475.7999999999993</v>
          </cell>
          <cell r="F318">
            <v>1</v>
          </cell>
        </row>
        <row r="319">
          <cell r="A319">
            <v>718</v>
          </cell>
          <cell r="B319">
            <v>1602</v>
          </cell>
          <cell r="C319">
            <v>718</v>
          </cell>
          <cell r="D319" t="str">
            <v>Решетило М. К.</v>
          </cell>
          <cell r="E319">
            <v>15193.98</v>
          </cell>
        </row>
        <row r="320">
          <cell r="A320">
            <v>719</v>
          </cell>
          <cell r="B320">
            <v>1603</v>
          </cell>
          <cell r="C320">
            <v>295</v>
          </cell>
          <cell r="D320" t="str">
            <v>Хартанович П. П.</v>
          </cell>
          <cell r="E320">
            <v>20133.16</v>
          </cell>
        </row>
        <row r="321">
          <cell r="A321">
            <v>720</v>
          </cell>
          <cell r="B321">
            <v>501</v>
          </cell>
          <cell r="C321">
            <v>1230</v>
          </cell>
          <cell r="D321" t="str">
            <v>Туляков А. А.</v>
          </cell>
          <cell r="E321">
            <v>16405.3</v>
          </cell>
        </row>
        <row r="322">
          <cell r="A322">
            <v>724</v>
          </cell>
          <cell r="B322">
            <v>2013</v>
          </cell>
          <cell r="C322">
            <v>724</v>
          </cell>
          <cell r="D322" t="str">
            <v>Тупиков С. М.</v>
          </cell>
          <cell r="E322">
            <v>20941.400000000001</v>
          </cell>
        </row>
        <row r="323">
          <cell r="A323">
            <v>726</v>
          </cell>
          <cell r="B323">
            <v>201</v>
          </cell>
          <cell r="C323">
            <v>726</v>
          </cell>
          <cell r="D323" t="str">
            <v>Полякова О. А.</v>
          </cell>
          <cell r="E323">
            <v>18290.79</v>
          </cell>
        </row>
        <row r="324">
          <cell r="A324">
            <v>728</v>
          </cell>
          <cell r="B324">
            <v>2011</v>
          </cell>
          <cell r="C324">
            <v>721</v>
          </cell>
          <cell r="D324" t="str">
            <v>Слесаренко Е. О.</v>
          </cell>
          <cell r="E324">
            <v>15832.45</v>
          </cell>
        </row>
        <row r="325">
          <cell r="A325">
            <v>732</v>
          </cell>
          <cell r="B325">
            <v>801</v>
          </cell>
          <cell r="C325">
            <v>732</v>
          </cell>
          <cell r="D325" t="str">
            <v>Козинец Т. Н.</v>
          </cell>
          <cell r="E325">
            <v>7480.56</v>
          </cell>
        </row>
        <row r="326">
          <cell r="A326">
            <v>734</v>
          </cell>
          <cell r="B326">
            <v>1602</v>
          </cell>
          <cell r="C326">
            <v>734</v>
          </cell>
          <cell r="D326" t="str">
            <v>Элентух Л. П.</v>
          </cell>
          <cell r="E326">
            <v>15850.33</v>
          </cell>
        </row>
        <row r="327">
          <cell r="A327">
            <v>737</v>
          </cell>
          <cell r="B327">
            <v>201</v>
          </cell>
          <cell r="C327">
            <v>1138</v>
          </cell>
          <cell r="D327" t="str">
            <v>Рубинская О. Д.</v>
          </cell>
          <cell r="E327">
            <v>23256.62</v>
          </cell>
        </row>
        <row r="328">
          <cell r="A328">
            <v>738</v>
          </cell>
          <cell r="B328">
            <v>302</v>
          </cell>
          <cell r="C328">
            <v>738</v>
          </cell>
          <cell r="D328" t="str">
            <v>Гончарова Г. Г.</v>
          </cell>
          <cell r="E328">
            <v>9439.48</v>
          </cell>
        </row>
        <row r="329">
          <cell r="A329">
            <v>740</v>
          </cell>
          <cell r="B329">
            <v>1601</v>
          </cell>
          <cell r="C329">
            <v>740</v>
          </cell>
          <cell r="D329" t="str">
            <v>Гусакова В. З.</v>
          </cell>
          <cell r="E329">
            <v>9805.2099999999991</v>
          </cell>
        </row>
        <row r="330">
          <cell r="A330">
            <v>741</v>
          </cell>
          <cell r="B330">
            <v>1602</v>
          </cell>
          <cell r="C330">
            <v>741</v>
          </cell>
          <cell r="D330" t="str">
            <v>Сидоренко Р. Н.</v>
          </cell>
          <cell r="E330">
            <v>7232.35</v>
          </cell>
        </row>
        <row r="331">
          <cell r="A331">
            <v>743</v>
          </cell>
          <cell r="B331">
            <v>2007</v>
          </cell>
          <cell r="C331">
            <v>743</v>
          </cell>
          <cell r="D331" t="str">
            <v>Пащенко Л. А.</v>
          </cell>
          <cell r="E331">
            <v>17439.2</v>
          </cell>
        </row>
        <row r="332">
          <cell r="A332">
            <v>746</v>
          </cell>
          <cell r="B332">
            <v>202</v>
          </cell>
          <cell r="C332">
            <v>746</v>
          </cell>
          <cell r="D332" t="str">
            <v>Маренникова Г. Н.</v>
          </cell>
          <cell r="E332">
            <v>19141.990000000002</v>
          </cell>
        </row>
        <row r="333">
          <cell r="A333">
            <v>748</v>
          </cell>
          <cell r="B333">
            <v>1601</v>
          </cell>
          <cell r="C333">
            <v>748</v>
          </cell>
          <cell r="D333" t="str">
            <v>Дудникова А. М.</v>
          </cell>
          <cell r="E333">
            <v>13165.11</v>
          </cell>
        </row>
        <row r="334">
          <cell r="A334">
            <v>749</v>
          </cell>
          <cell r="B334">
            <v>302</v>
          </cell>
          <cell r="C334">
            <v>749</v>
          </cell>
          <cell r="D334" t="str">
            <v>Рыжик Н. В.</v>
          </cell>
          <cell r="E334">
            <v>13141.11</v>
          </cell>
        </row>
        <row r="335">
          <cell r="A335">
            <v>751</v>
          </cell>
          <cell r="B335">
            <v>202</v>
          </cell>
          <cell r="C335">
            <v>751</v>
          </cell>
          <cell r="D335" t="str">
            <v>Леонтьев В. Н.</v>
          </cell>
          <cell r="E335">
            <v>14066.18</v>
          </cell>
        </row>
        <row r="336">
          <cell r="A336">
            <v>753</v>
          </cell>
          <cell r="B336">
            <v>2013</v>
          </cell>
          <cell r="C336">
            <v>753</v>
          </cell>
          <cell r="D336" t="str">
            <v>Протасенко А. Ф.</v>
          </cell>
          <cell r="E336">
            <v>19212</v>
          </cell>
        </row>
        <row r="337">
          <cell r="A337">
            <v>755</v>
          </cell>
          <cell r="B337">
            <v>302</v>
          </cell>
          <cell r="C337">
            <v>2608</v>
          </cell>
          <cell r="D337" t="str">
            <v>Миронова Л. А.</v>
          </cell>
          <cell r="E337">
            <v>10570.12</v>
          </cell>
        </row>
        <row r="338">
          <cell r="A338">
            <v>757</v>
          </cell>
          <cell r="B338">
            <v>1401</v>
          </cell>
          <cell r="C338">
            <v>757</v>
          </cell>
          <cell r="D338" t="str">
            <v>Иванова Г. Н.</v>
          </cell>
          <cell r="E338">
            <v>20043.05</v>
          </cell>
        </row>
        <row r="339">
          <cell r="A339">
            <v>758</v>
          </cell>
          <cell r="B339">
            <v>2006</v>
          </cell>
          <cell r="C339">
            <v>758</v>
          </cell>
          <cell r="D339" t="str">
            <v>Ганина О. И.</v>
          </cell>
          <cell r="E339">
            <v>16469.48</v>
          </cell>
        </row>
        <row r="340">
          <cell r="A340">
            <v>760</v>
          </cell>
          <cell r="B340">
            <v>1301</v>
          </cell>
          <cell r="C340">
            <v>760</v>
          </cell>
          <cell r="D340" t="str">
            <v>Добровольская Р. А.</v>
          </cell>
          <cell r="E340">
            <v>4238</v>
          </cell>
        </row>
        <row r="341">
          <cell r="A341">
            <v>763</v>
          </cell>
          <cell r="B341">
            <v>1501</v>
          </cell>
          <cell r="C341">
            <v>763</v>
          </cell>
          <cell r="D341" t="str">
            <v>Захаров А. А.</v>
          </cell>
          <cell r="E341">
            <v>16730.509999999998</v>
          </cell>
        </row>
        <row r="342">
          <cell r="A342">
            <v>764</v>
          </cell>
          <cell r="B342">
            <v>1401</v>
          </cell>
          <cell r="C342">
            <v>764</v>
          </cell>
          <cell r="D342" t="str">
            <v>Николенко В. Л.</v>
          </cell>
          <cell r="E342">
            <v>20740.29</v>
          </cell>
        </row>
        <row r="343">
          <cell r="A343">
            <v>767</v>
          </cell>
          <cell r="B343">
            <v>1501</v>
          </cell>
          <cell r="C343">
            <v>767</v>
          </cell>
          <cell r="D343" t="str">
            <v>Овсянкин О. Е.</v>
          </cell>
          <cell r="E343">
            <v>17847.599999999999</v>
          </cell>
        </row>
        <row r="344">
          <cell r="A344">
            <v>774</v>
          </cell>
          <cell r="B344">
            <v>2007</v>
          </cell>
          <cell r="C344">
            <v>774</v>
          </cell>
          <cell r="D344" t="str">
            <v>Александрова Э. А.</v>
          </cell>
          <cell r="E344">
            <v>11873.08</v>
          </cell>
        </row>
        <row r="345">
          <cell r="A345">
            <v>775</v>
          </cell>
          <cell r="B345">
            <v>2011</v>
          </cell>
          <cell r="C345">
            <v>775</v>
          </cell>
          <cell r="D345" t="str">
            <v>Ватолин А. Н.</v>
          </cell>
          <cell r="E345">
            <v>14226.01</v>
          </cell>
        </row>
        <row r="346">
          <cell r="A346">
            <v>782</v>
          </cell>
          <cell r="B346">
            <v>1604</v>
          </cell>
          <cell r="C346">
            <v>83448</v>
          </cell>
          <cell r="D346" t="str">
            <v>Афанасьева Л. Г.</v>
          </cell>
          <cell r="E346">
            <v>14936.74</v>
          </cell>
        </row>
        <row r="347">
          <cell r="A347">
            <v>784</v>
          </cell>
          <cell r="B347">
            <v>2007</v>
          </cell>
          <cell r="C347">
            <v>784</v>
          </cell>
          <cell r="D347" t="str">
            <v>Губарева А. А.</v>
          </cell>
          <cell r="E347">
            <v>16316.45</v>
          </cell>
        </row>
        <row r="348">
          <cell r="A348">
            <v>785</v>
          </cell>
          <cell r="B348">
            <v>301</v>
          </cell>
          <cell r="C348">
            <v>1207</v>
          </cell>
          <cell r="D348" t="str">
            <v>Бурлака О. О.</v>
          </cell>
          <cell r="E348" t="str">
            <v>-</v>
          </cell>
        </row>
        <row r="349">
          <cell r="A349">
            <v>787</v>
          </cell>
          <cell r="B349">
            <v>201</v>
          </cell>
          <cell r="C349">
            <v>787</v>
          </cell>
          <cell r="D349" t="str">
            <v>Новоселова С. А.</v>
          </cell>
          <cell r="E349">
            <v>18427.77</v>
          </cell>
          <cell r="F349">
            <v>1</v>
          </cell>
        </row>
        <row r="350">
          <cell r="A350">
            <v>788</v>
          </cell>
          <cell r="B350">
            <v>2001</v>
          </cell>
          <cell r="C350">
            <v>788</v>
          </cell>
          <cell r="D350" t="str">
            <v>Иванов С. В.</v>
          </cell>
          <cell r="E350">
            <v>4343.1099999999997</v>
          </cell>
        </row>
        <row r="351">
          <cell r="A351">
            <v>792</v>
          </cell>
          <cell r="B351">
            <v>2002</v>
          </cell>
          <cell r="C351">
            <v>792</v>
          </cell>
          <cell r="D351" t="str">
            <v>Фролова С. Н.</v>
          </cell>
          <cell r="E351">
            <v>11082.5</v>
          </cell>
        </row>
        <row r="352">
          <cell r="A352">
            <v>798</v>
          </cell>
          <cell r="B352">
            <v>1211</v>
          </cell>
          <cell r="C352">
            <v>916</v>
          </cell>
          <cell r="D352" t="str">
            <v>Ганичев Э. Л.</v>
          </cell>
          <cell r="E352">
            <v>13626.59</v>
          </cell>
        </row>
        <row r="353">
          <cell r="A353">
            <v>800</v>
          </cell>
          <cell r="B353">
            <v>2001</v>
          </cell>
          <cell r="C353">
            <v>800</v>
          </cell>
          <cell r="D353" t="str">
            <v>Сиденко Л. Г.</v>
          </cell>
          <cell r="E353">
            <v>10955.52</v>
          </cell>
        </row>
        <row r="354">
          <cell r="A354">
            <v>801</v>
          </cell>
          <cell r="B354">
            <v>202</v>
          </cell>
          <cell r="C354">
            <v>801</v>
          </cell>
          <cell r="D354" t="str">
            <v>Шилкин А. В.</v>
          </cell>
          <cell r="E354">
            <v>16066</v>
          </cell>
        </row>
        <row r="355">
          <cell r="A355">
            <v>802</v>
          </cell>
          <cell r="B355">
            <v>1601</v>
          </cell>
          <cell r="C355">
            <v>802</v>
          </cell>
          <cell r="D355" t="str">
            <v>Ивлев П. Ю.</v>
          </cell>
          <cell r="E355">
            <v>13000.38</v>
          </cell>
        </row>
        <row r="356">
          <cell r="A356">
            <v>804</v>
          </cell>
          <cell r="B356">
            <v>202</v>
          </cell>
          <cell r="C356">
            <v>261</v>
          </cell>
          <cell r="D356" t="str">
            <v>Бакшаева С. В.</v>
          </cell>
          <cell r="E356">
            <v>16609.310000000001</v>
          </cell>
        </row>
        <row r="357">
          <cell r="A357">
            <v>806</v>
          </cell>
          <cell r="B357">
            <v>2001</v>
          </cell>
          <cell r="C357">
            <v>806</v>
          </cell>
          <cell r="D357" t="str">
            <v>Румянцев Л. А.</v>
          </cell>
          <cell r="E357">
            <v>2633.41</v>
          </cell>
          <cell r="F357">
            <v>1</v>
          </cell>
        </row>
        <row r="358">
          <cell r="A358">
            <v>807</v>
          </cell>
          <cell r="B358">
            <v>1602</v>
          </cell>
          <cell r="C358">
            <v>807</v>
          </cell>
          <cell r="D358" t="str">
            <v>Вечер Г. И.</v>
          </cell>
          <cell r="E358">
            <v>10830.36</v>
          </cell>
        </row>
        <row r="359">
          <cell r="A359">
            <v>815</v>
          </cell>
          <cell r="B359">
            <v>2001</v>
          </cell>
          <cell r="C359">
            <v>815</v>
          </cell>
          <cell r="D359" t="str">
            <v>Коробейник И. А.</v>
          </cell>
          <cell r="E359">
            <v>7692.66</v>
          </cell>
        </row>
        <row r="360">
          <cell r="A360">
            <v>816</v>
          </cell>
          <cell r="B360">
            <v>201</v>
          </cell>
          <cell r="C360">
            <v>816</v>
          </cell>
          <cell r="D360" t="str">
            <v>Бойченко С. И.</v>
          </cell>
          <cell r="E360">
            <v>25346</v>
          </cell>
        </row>
        <row r="361">
          <cell r="A361">
            <v>818</v>
          </cell>
          <cell r="B361">
            <v>302</v>
          </cell>
          <cell r="C361">
            <v>818</v>
          </cell>
          <cell r="D361" t="str">
            <v>Низовая В. И.</v>
          </cell>
          <cell r="E361">
            <v>7083.87</v>
          </cell>
        </row>
        <row r="362">
          <cell r="A362">
            <v>819</v>
          </cell>
          <cell r="B362">
            <v>202</v>
          </cell>
          <cell r="C362">
            <v>819</v>
          </cell>
          <cell r="D362" t="str">
            <v>Садуха С. М.</v>
          </cell>
          <cell r="E362">
            <v>27321.57</v>
          </cell>
        </row>
        <row r="363">
          <cell r="A363">
            <v>831</v>
          </cell>
          <cell r="B363">
            <v>2010</v>
          </cell>
          <cell r="C363">
            <v>830</v>
          </cell>
          <cell r="D363" t="str">
            <v>Брильков А. Н.</v>
          </cell>
          <cell r="E363">
            <v>13188.4</v>
          </cell>
        </row>
        <row r="364">
          <cell r="A364">
            <v>832</v>
          </cell>
          <cell r="B364">
            <v>1501</v>
          </cell>
          <cell r="C364">
            <v>832</v>
          </cell>
          <cell r="D364" t="str">
            <v>Панасенков Е. С.</v>
          </cell>
          <cell r="E364">
            <v>16689.61</v>
          </cell>
        </row>
        <row r="365">
          <cell r="A365">
            <v>834</v>
          </cell>
          <cell r="B365">
            <v>201</v>
          </cell>
          <cell r="C365">
            <v>296</v>
          </cell>
          <cell r="D365" t="str">
            <v>Северин А. А.</v>
          </cell>
          <cell r="E365">
            <v>23996.87</v>
          </cell>
        </row>
        <row r="366">
          <cell r="A366">
            <v>838</v>
          </cell>
          <cell r="B366">
            <v>201</v>
          </cell>
          <cell r="C366">
            <v>837</v>
          </cell>
          <cell r="D366" t="str">
            <v>Малахов А. П.</v>
          </cell>
          <cell r="E366">
            <v>25346</v>
          </cell>
        </row>
        <row r="367">
          <cell r="A367">
            <v>839</v>
          </cell>
          <cell r="B367">
            <v>202</v>
          </cell>
          <cell r="C367">
            <v>836</v>
          </cell>
          <cell r="D367" t="str">
            <v>Карачин С. А.</v>
          </cell>
          <cell r="E367">
            <v>22461.51</v>
          </cell>
        </row>
        <row r="368">
          <cell r="A368">
            <v>842</v>
          </cell>
          <cell r="B368">
            <v>1501</v>
          </cell>
          <cell r="C368">
            <v>842</v>
          </cell>
          <cell r="D368" t="str">
            <v>Степанов Е. В.</v>
          </cell>
          <cell r="E368">
            <v>15676.63</v>
          </cell>
        </row>
        <row r="369">
          <cell r="A369">
            <v>845</v>
          </cell>
          <cell r="B369">
            <v>1603</v>
          </cell>
          <cell r="C369">
            <v>845</v>
          </cell>
          <cell r="D369" t="str">
            <v>Снитко Р. С.</v>
          </cell>
          <cell r="E369">
            <v>7760.84</v>
          </cell>
        </row>
        <row r="370">
          <cell r="A370">
            <v>847</v>
          </cell>
          <cell r="B370">
            <v>202</v>
          </cell>
          <cell r="C370">
            <v>847</v>
          </cell>
          <cell r="D370" t="str">
            <v>Хотеева С. А.</v>
          </cell>
          <cell r="E370">
            <v>27289</v>
          </cell>
        </row>
        <row r="371">
          <cell r="A371">
            <v>848</v>
          </cell>
          <cell r="B371">
            <v>1601</v>
          </cell>
          <cell r="C371">
            <v>1151</v>
          </cell>
          <cell r="D371" t="str">
            <v>Дударенко И. В.</v>
          </cell>
          <cell r="E371">
            <v>7331.91</v>
          </cell>
        </row>
        <row r="372">
          <cell r="A372">
            <v>850</v>
          </cell>
          <cell r="B372">
            <v>201</v>
          </cell>
          <cell r="C372">
            <v>595</v>
          </cell>
          <cell r="D372" t="str">
            <v>Барышев А. А.</v>
          </cell>
          <cell r="E372">
            <v>16559</v>
          </cell>
        </row>
        <row r="373">
          <cell r="A373">
            <v>855</v>
          </cell>
          <cell r="B373">
            <v>2007</v>
          </cell>
          <cell r="C373">
            <v>854</v>
          </cell>
          <cell r="D373" t="str">
            <v>Мельник Г. В.</v>
          </cell>
          <cell r="E373">
            <v>16592.759999999998</v>
          </cell>
        </row>
        <row r="374">
          <cell r="A374">
            <v>858</v>
          </cell>
          <cell r="B374">
            <v>2011</v>
          </cell>
          <cell r="C374">
            <v>858</v>
          </cell>
          <cell r="D374" t="str">
            <v>Фролова Е. Г.</v>
          </cell>
          <cell r="E374">
            <v>12887.58</v>
          </cell>
        </row>
        <row r="375">
          <cell r="A375">
            <v>861</v>
          </cell>
          <cell r="B375">
            <v>2011</v>
          </cell>
          <cell r="C375">
            <v>861</v>
          </cell>
          <cell r="D375" t="str">
            <v>Шульпенков Е. А.</v>
          </cell>
          <cell r="E375">
            <v>20059.71</v>
          </cell>
        </row>
        <row r="376">
          <cell r="A376">
            <v>864</v>
          </cell>
          <cell r="B376">
            <v>1602</v>
          </cell>
          <cell r="C376">
            <v>864</v>
          </cell>
          <cell r="D376" t="str">
            <v>Седова Т. В.</v>
          </cell>
          <cell r="E376">
            <v>14600.95</v>
          </cell>
        </row>
        <row r="377">
          <cell r="A377">
            <v>865</v>
          </cell>
          <cell r="B377">
            <v>2009</v>
          </cell>
          <cell r="C377">
            <v>139</v>
          </cell>
          <cell r="D377" t="str">
            <v>Возненко И. В.</v>
          </cell>
          <cell r="E377">
            <v>16286.8</v>
          </cell>
        </row>
        <row r="378">
          <cell r="A378">
            <v>870</v>
          </cell>
          <cell r="B378">
            <v>1601</v>
          </cell>
          <cell r="C378">
            <v>870</v>
          </cell>
          <cell r="D378" t="str">
            <v>Ивлева С. А.</v>
          </cell>
          <cell r="E378">
            <v>12349.73</v>
          </cell>
        </row>
        <row r="379">
          <cell r="A379">
            <v>871</v>
          </cell>
          <cell r="B379">
            <v>2009</v>
          </cell>
          <cell r="C379">
            <v>146</v>
          </cell>
          <cell r="D379" t="str">
            <v>Грасевич Т. Н.</v>
          </cell>
          <cell r="E379">
            <v>15908.59</v>
          </cell>
        </row>
        <row r="380">
          <cell r="A380">
            <v>872</v>
          </cell>
          <cell r="B380">
            <v>1601</v>
          </cell>
          <cell r="C380">
            <v>872</v>
          </cell>
          <cell r="D380" t="str">
            <v>Алимичева Т. П.</v>
          </cell>
          <cell r="E380">
            <v>10240.57</v>
          </cell>
        </row>
        <row r="381">
          <cell r="A381">
            <v>873</v>
          </cell>
          <cell r="B381">
            <v>301</v>
          </cell>
          <cell r="C381">
            <v>873</v>
          </cell>
          <cell r="D381" t="str">
            <v>Кузнецова Т. П.</v>
          </cell>
          <cell r="E381">
            <v>11902.86</v>
          </cell>
        </row>
        <row r="382">
          <cell r="A382">
            <v>874</v>
          </cell>
          <cell r="B382">
            <v>1001</v>
          </cell>
          <cell r="C382">
            <v>141</v>
          </cell>
          <cell r="D382" t="str">
            <v>Миронова И. Ю.</v>
          </cell>
          <cell r="E382">
            <v>10156.07</v>
          </cell>
        </row>
        <row r="383">
          <cell r="A383">
            <v>876</v>
          </cell>
          <cell r="B383">
            <v>2013</v>
          </cell>
          <cell r="C383">
            <v>144</v>
          </cell>
          <cell r="D383" t="str">
            <v>Драгун А. А.</v>
          </cell>
          <cell r="E383">
            <v>20538.62</v>
          </cell>
        </row>
        <row r="384">
          <cell r="A384">
            <v>878</v>
          </cell>
          <cell r="B384">
            <v>2011</v>
          </cell>
          <cell r="C384">
            <v>878</v>
          </cell>
          <cell r="D384" t="str">
            <v>Степанов С. М.</v>
          </cell>
          <cell r="E384">
            <v>19196.37</v>
          </cell>
        </row>
        <row r="385">
          <cell r="A385">
            <v>879</v>
          </cell>
          <cell r="B385">
            <v>301</v>
          </cell>
          <cell r="C385">
            <v>879</v>
          </cell>
          <cell r="D385" t="str">
            <v>Дайнеко А. И.</v>
          </cell>
          <cell r="E385">
            <v>5066.03</v>
          </cell>
        </row>
        <row r="386">
          <cell r="A386">
            <v>884</v>
          </cell>
          <cell r="B386">
            <v>2009</v>
          </cell>
          <cell r="C386">
            <v>884</v>
          </cell>
          <cell r="D386" t="str">
            <v>Смоляков И. П.</v>
          </cell>
          <cell r="E386">
            <v>16529.189999999999</v>
          </cell>
        </row>
        <row r="387">
          <cell r="A387">
            <v>887</v>
          </cell>
          <cell r="B387">
            <v>1602</v>
          </cell>
          <cell r="C387">
            <v>1208</v>
          </cell>
          <cell r="D387" t="str">
            <v>Сасковец Р. Н.</v>
          </cell>
          <cell r="E387">
            <v>17435.37</v>
          </cell>
        </row>
        <row r="388">
          <cell r="A388">
            <v>893</v>
          </cell>
          <cell r="B388">
            <v>1603</v>
          </cell>
          <cell r="C388">
            <v>1220</v>
          </cell>
          <cell r="D388" t="str">
            <v>Токарь Н. Н.</v>
          </cell>
          <cell r="E388">
            <v>14354.33</v>
          </cell>
        </row>
        <row r="389">
          <cell r="A389">
            <v>895</v>
          </cell>
          <cell r="B389">
            <v>1501</v>
          </cell>
          <cell r="C389">
            <v>895</v>
          </cell>
          <cell r="D389" t="str">
            <v>Позняк В. В.</v>
          </cell>
          <cell r="E389">
            <v>16921.54</v>
          </cell>
        </row>
        <row r="390">
          <cell r="A390">
            <v>896</v>
          </cell>
          <cell r="B390">
            <v>302</v>
          </cell>
          <cell r="C390">
            <v>1183</v>
          </cell>
          <cell r="D390" t="str">
            <v>Константинова О. В.</v>
          </cell>
          <cell r="E390">
            <v>10900.66</v>
          </cell>
        </row>
        <row r="391">
          <cell r="A391">
            <v>898</v>
          </cell>
          <cell r="B391">
            <v>1603</v>
          </cell>
          <cell r="C391">
            <v>1276</v>
          </cell>
          <cell r="D391" t="str">
            <v>Костенко Н. Д.</v>
          </cell>
          <cell r="E391">
            <v>12637.28</v>
          </cell>
        </row>
        <row r="392">
          <cell r="A392">
            <v>900</v>
          </cell>
          <cell r="B392">
            <v>1101</v>
          </cell>
          <cell r="C392">
            <v>900</v>
          </cell>
          <cell r="D392" t="str">
            <v>Довбенькина Г. В.</v>
          </cell>
          <cell r="E392">
            <v>8693.14</v>
          </cell>
        </row>
        <row r="393">
          <cell r="A393">
            <v>905</v>
          </cell>
          <cell r="B393">
            <v>1601</v>
          </cell>
          <cell r="C393">
            <v>1152</v>
          </cell>
          <cell r="D393" t="str">
            <v>Завьялова Т. И.</v>
          </cell>
          <cell r="E393">
            <v>15858.51</v>
          </cell>
        </row>
        <row r="394">
          <cell r="A394">
            <v>907</v>
          </cell>
          <cell r="B394">
            <v>202</v>
          </cell>
          <cell r="C394">
            <v>1150</v>
          </cell>
          <cell r="D394" t="str">
            <v>Новожилова М. В.</v>
          </cell>
          <cell r="E394">
            <v>24687.78</v>
          </cell>
        </row>
        <row r="395">
          <cell r="A395">
            <v>910</v>
          </cell>
          <cell r="B395">
            <v>2013</v>
          </cell>
          <cell r="C395">
            <v>910</v>
          </cell>
          <cell r="D395" t="str">
            <v>Коротков В. В.</v>
          </cell>
          <cell r="E395">
            <v>10232.35</v>
          </cell>
        </row>
        <row r="396">
          <cell r="A396">
            <v>913</v>
          </cell>
          <cell r="B396">
            <v>1601</v>
          </cell>
          <cell r="C396">
            <v>913</v>
          </cell>
          <cell r="D396" t="str">
            <v>Молокова Т. А.</v>
          </cell>
          <cell r="E396">
            <v>9722.34</v>
          </cell>
          <cell r="F396">
            <v>1</v>
          </cell>
        </row>
        <row r="397">
          <cell r="A397">
            <v>914</v>
          </cell>
          <cell r="B397">
            <v>2011</v>
          </cell>
          <cell r="C397">
            <v>914</v>
          </cell>
          <cell r="D397" t="str">
            <v>Татарчук В. А.</v>
          </cell>
          <cell r="E397">
            <v>12181.2</v>
          </cell>
        </row>
        <row r="398">
          <cell r="A398">
            <v>916</v>
          </cell>
          <cell r="B398">
            <v>1601</v>
          </cell>
          <cell r="C398">
            <v>769</v>
          </cell>
          <cell r="D398" t="str">
            <v>Журавская Л. М.</v>
          </cell>
          <cell r="E398">
            <v>15432.72</v>
          </cell>
        </row>
        <row r="399">
          <cell r="A399">
            <v>917</v>
          </cell>
          <cell r="B399">
            <v>1602</v>
          </cell>
          <cell r="C399">
            <v>917</v>
          </cell>
          <cell r="D399" t="str">
            <v>Платонова С. В.</v>
          </cell>
          <cell r="E399">
            <v>13609.59</v>
          </cell>
        </row>
        <row r="400">
          <cell r="A400">
            <v>919</v>
          </cell>
          <cell r="B400">
            <v>301</v>
          </cell>
          <cell r="C400">
            <v>265</v>
          </cell>
          <cell r="D400" t="str">
            <v>Клейманова А. Г.</v>
          </cell>
          <cell r="E400">
            <v>12524.31</v>
          </cell>
        </row>
        <row r="401">
          <cell r="A401">
            <v>922</v>
          </cell>
          <cell r="B401">
            <v>302</v>
          </cell>
          <cell r="C401">
            <v>1184</v>
          </cell>
          <cell r="D401" t="str">
            <v>Васильева Е. Ю.</v>
          </cell>
          <cell r="E401">
            <v>12222.39</v>
          </cell>
        </row>
        <row r="402">
          <cell r="A402">
            <v>925</v>
          </cell>
          <cell r="B402">
            <v>1604</v>
          </cell>
          <cell r="C402">
            <v>83715</v>
          </cell>
          <cell r="D402" t="str">
            <v>Клеусенко Ж. Е.</v>
          </cell>
          <cell r="E402">
            <v>16952.669999999998</v>
          </cell>
        </row>
        <row r="403">
          <cell r="A403">
            <v>926</v>
          </cell>
          <cell r="B403">
            <v>1501</v>
          </cell>
          <cell r="C403">
            <v>926</v>
          </cell>
          <cell r="D403" t="str">
            <v>Копошилов А. В.</v>
          </cell>
          <cell r="E403">
            <v>17115.63</v>
          </cell>
        </row>
        <row r="404">
          <cell r="A404">
            <v>931</v>
          </cell>
          <cell r="B404">
            <v>2007</v>
          </cell>
          <cell r="C404">
            <v>927</v>
          </cell>
          <cell r="D404" t="str">
            <v>Гриб Н. В.</v>
          </cell>
          <cell r="E404">
            <v>6616</v>
          </cell>
        </row>
        <row r="405">
          <cell r="A405">
            <v>932</v>
          </cell>
          <cell r="B405">
            <v>1603</v>
          </cell>
          <cell r="C405">
            <v>932</v>
          </cell>
          <cell r="D405" t="str">
            <v>Удалова И. В.</v>
          </cell>
          <cell r="E405">
            <v>13421.87</v>
          </cell>
        </row>
        <row r="406">
          <cell r="A406">
            <v>934</v>
          </cell>
          <cell r="B406">
            <v>1604</v>
          </cell>
          <cell r="C406">
            <v>83446</v>
          </cell>
          <cell r="D406" t="str">
            <v>Дикая Н. А.</v>
          </cell>
          <cell r="E406">
            <v>15220.4</v>
          </cell>
        </row>
        <row r="407">
          <cell r="A407">
            <v>935</v>
          </cell>
          <cell r="B407">
            <v>2012</v>
          </cell>
          <cell r="C407">
            <v>929</v>
          </cell>
          <cell r="D407" t="str">
            <v>Ивлева А. Г.</v>
          </cell>
          <cell r="E407">
            <v>19478.330000000002</v>
          </cell>
        </row>
        <row r="408">
          <cell r="A408">
            <v>937</v>
          </cell>
          <cell r="B408">
            <v>201</v>
          </cell>
          <cell r="C408">
            <v>937</v>
          </cell>
          <cell r="D408" t="str">
            <v>Максимова Т. А.</v>
          </cell>
          <cell r="E408">
            <v>21112</v>
          </cell>
        </row>
        <row r="409">
          <cell r="A409">
            <v>938</v>
          </cell>
          <cell r="B409">
            <v>1501</v>
          </cell>
          <cell r="C409">
            <v>938</v>
          </cell>
          <cell r="D409" t="str">
            <v>Гуляев С. А.</v>
          </cell>
          <cell r="E409">
            <v>15894.96</v>
          </cell>
        </row>
        <row r="410">
          <cell r="A410">
            <v>942</v>
          </cell>
          <cell r="B410">
            <v>1602</v>
          </cell>
          <cell r="C410">
            <v>942</v>
          </cell>
          <cell r="D410" t="str">
            <v>Нефедова О. А.</v>
          </cell>
          <cell r="E410">
            <v>13477.21</v>
          </cell>
        </row>
        <row r="411">
          <cell r="A411">
            <v>944</v>
          </cell>
          <cell r="B411">
            <v>2001</v>
          </cell>
          <cell r="C411">
            <v>944</v>
          </cell>
          <cell r="D411" t="str">
            <v>Злаказов А. В.</v>
          </cell>
          <cell r="E411">
            <v>7441.44</v>
          </cell>
        </row>
        <row r="412">
          <cell r="A412">
            <v>949</v>
          </cell>
          <cell r="B412">
            <v>202</v>
          </cell>
          <cell r="C412">
            <v>949</v>
          </cell>
          <cell r="D412" t="str">
            <v>Буряченко В. Д.</v>
          </cell>
          <cell r="E412">
            <v>16019.35</v>
          </cell>
        </row>
        <row r="413">
          <cell r="A413">
            <v>951</v>
          </cell>
          <cell r="B413">
            <v>1601</v>
          </cell>
          <cell r="C413">
            <v>1153</v>
          </cell>
          <cell r="D413" t="str">
            <v>Бурацкая В. Н.</v>
          </cell>
          <cell r="E413">
            <v>13760.44</v>
          </cell>
        </row>
        <row r="414">
          <cell r="A414">
            <v>952</v>
          </cell>
          <cell r="B414">
            <v>1602</v>
          </cell>
          <cell r="C414">
            <v>952</v>
          </cell>
          <cell r="D414" t="str">
            <v>Юдахина Г. И.</v>
          </cell>
          <cell r="E414">
            <v>14600.95</v>
          </cell>
        </row>
        <row r="415">
          <cell r="A415">
            <v>953</v>
          </cell>
          <cell r="B415">
            <v>1602</v>
          </cell>
          <cell r="C415">
            <v>953</v>
          </cell>
          <cell r="D415" t="str">
            <v>Ходанович В. А.</v>
          </cell>
          <cell r="E415">
            <v>7404.05</v>
          </cell>
        </row>
        <row r="416">
          <cell r="A416">
            <v>955</v>
          </cell>
          <cell r="B416">
            <v>202</v>
          </cell>
          <cell r="C416">
            <v>955</v>
          </cell>
          <cell r="D416" t="str">
            <v>Капула Е. Э.</v>
          </cell>
          <cell r="E416">
            <v>21715.73</v>
          </cell>
        </row>
        <row r="417">
          <cell r="A417">
            <v>956</v>
          </cell>
          <cell r="B417">
            <v>202</v>
          </cell>
          <cell r="C417">
            <v>936</v>
          </cell>
          <cell r="D417" t="str">
            <v>Комаров О. В.</v>
          </cell>
          <cell r="E417">
            <v>17510.919999999998</v>
          </cell>
        </row>
        <row r="418">
          <cell r="A418">
            <v>959</v>
          </cell>
          <cell r="B418">
            <v>201</v>
          </cell>
          <cell r="C418">
            <v>959</v>
          </cell>
          <cell r="D418" t="str">
            <v>Абащенков П. И.</v>
          </cell>
          <cell r="E418">
            <v>19883.22</v>
          </cell>
        </row>
        <row r="419">
          <cell r="A419">
            <v>961</v>
          </cell>
          <cell r="B419">
            <v>1604</v>
          </cell>
          <cell r="C419">
            <v>961</v>
          </cell>
          <cell r="D419" t="str">
            <v>Белокоз Е. А.</v>
          </cell>
          <cell r="E419">
            <v>13816.61</v>
          </cell>
        </row>
        <row r="420">
          <cell r="A420">
            <v>963</v>
          </cell>
          <cell r="B420">
            <v>1212</v>
          </cell>
          <cell r="C420">
            <v>963</v>
          </cell>
          <cell r="D420" t="str">
            <v>Платкевичус А. С.</v>
          </cell>
          <cell r="E420">
            <v>11799.96</v>
          </cell>
        </row>
        <row r="421">
          <cell r="A421">
            <v>964</v>
          </cell>
          <cell r="B421">
            <v>1601</v>
          </cell>
          <cell r="C421">
            <v>1201</v>
          </cell>
          <cell r="D421" t="str">
            <v>Мацюк А. С.</v>
          </cell>
          <cell r="E421">
            <v>16288.65</v>
          </cell>
        </row>
        <row r="422">
          <cell r="A422">
            <v>966</v>
          </cell>
          <cell r="B422">
            <v>1604</v>
          </cell>
          <cell r="C422">
            <v>83447</v>
          </cell>
          <cell r="D422" t="str">
            <v>Фомина Н. М.</v>
          </cell>
          <cell r="E422">
            <v>16730.02</v>
          </cell>
        </row>
        <row r="423">
          <cell r="A423">
            <v>967</v>
          </cell>
          <cell r="B423">
            <v>1501</v>
          </cell>
          <cell r="C423">
            <v>965</v>
          </cell>
          <cell r="D423" t="str">
            <v>Гуляев А. Г.</v>
          </cell>
          <cell r="E423">
            <v>14844.47</v>
          </cell>
        </row>
        <row r="424">
          <cell r="A424">
            <v>971</v>
          </cell>
          <cell r="B424">
            <v>1601</v>
          </cell>
          <cell r="C424">
            <v>1213</v>
          </cell>
          <cell r="D424" t="str">
            <v>Дедина Т. В.</v>
          </cell>
          <cell r="E424">
            <v>14722.3</v>
          </cell>
        </row>
        <row r="425">
          <cell r="A425">
            <v>973</v>
          </cell>
          <cell r="B425">
            <v>1601</v>
          </cell>
          <cell r="C425">
            <v>973</v>
          </cell>
          <cell r="D425" t="str">
            <v>Кулева Е. С.</v>
          </cell>
          <cell r="E425">
            <v>15207.94</v>
          </cell>
        </row>
        <row r="426">
          <cell r="A426">
            <v>978</v>
          </cell>
          <cell r="B426">
            <v>1602</v>
          </cell>
          <cell r="C426">
            <v>978</v>
          </cell>
          <cell r="D426" t="str">
            <v>Дубровина Н. Л.</v>
          </cell>
          <cell r="E426">
            <v>12340.5</v>
          </cell>
        </row>
        <row r="427">
          <cell r="A427">
            <v>979</v>
          </cell>
          <cell r="B427">
            <v>302</v>
          </cell>
          <cell r="C427">
            <v>1180</v>
          </cell>
          <cell r="D427" t="str">
            <v>Литвиненко М. А.</v>
          </cell>
          <cell r="E427" t="str">
            <v>-</v>
          </cell>
        </row>
        <row r="428">
          <cell r="A428">
            <v>983</v>
          </cell>
          <cell r="B428">
            <v>303</v>
          </cell>
          <cell r="C428">
            <v>983</v>
          </cell>
          <cell r="D428" t="str">
            <v>Северова Л. М.</v>
          </cell>
          <cell r="E428">
            <v>11664.13</v>
          </cell>
        </row>
        <row r="429">
          <cell r="A429">
            <v>986</v>
          </cell>
          <cell r="B429">
            <v>301</v>
          </cell>
          <cell r="C429">
            <v>986</v>
          </cell>
          <cell r="D429" t="str">
            <v>Бирене Т. А.</v>
          </cell>
          <cell r="E429">
            <v>12785.23</v>
          </cell>
        </row>
        <row r="430">
          <cell r="A430">
            <v>989</v>
          </cell>
          <cell r="B430">
            <v>2014</v>
          </cell>
          <cell r="C430">
            <v>83449</v>
          </cell>
          <cell r="D430" t="str">
            <v>Хроленко Р. М.</v>
          </cell>
          <cell r="E430">
            <v>16295.18</v>
          </cell>
        </row>
        <row r="431">
          <cell r="A431">
            <v>990</v>
          </cell>
          <cell r="B431">
            <v>2005</v>
          </cell>
          <cell r="C431">
            <v>990</v>
          </cell>
          <cell r="D431" t="str">
            <v>Аверьянова И. А.</v>
          </cell>
          <cell r="E431">
            <v>18290.79</v>
          </cell>
        </row>
        <row r="432">
          <cell r="A432">
            <v>993</v>
          </cell>
          <cell r="B432">
            <v>2011</v>
          </cell>
          <cell r="C432">
            <v>993</v>
          </cell>
          <cell r="D432" t="str">
            <v>Андреева О. А.</v>
          </cell>
          <cell r="E432">
            <v>17111.29</v>
          </cell>
        </row>
        <row r="433">
          <cell r="A433">
            <v>1004</v>
          </cell>
          <cell r="B433">
            <v>1603</v>
          </cell>
          <cell r="C433">
            <v>1210</v>
          </cell>
          <cell r="D433" t="str">
            <v>Максимова Л. И.</v>
          </cell>
          <cell r="E433">
            <v>15291.68</v>
          </cell>
        </row>
        <row r="434">
          <cell r="A434">
            <v>1010</v>
          </cell>
          <cell r="B434">
            <v>1501</v>
          </cell>
          <cell r="C434">
            <v>1010</v>
          </cell>
          <cell r="D434" t="str">
            <v>Копытов В. И.</v>
          </cell>
          <cell r="E434">
            <v>17674.07</v>
          </cell>
        </row>
        <row r="435">
          <cell r="A435">
            <v>1011</v>
          </cell>
          <cell r="B435">
            <v>301</v>
          </cell>
          <cell r="C435">
            <v>1011</v>
          </cell>
          <cell r="D435" t="str">
            <v>Макеев А. В.</v>
          </cell>
          <cell r="E435">
            <v>16746.13</v>
          </cell>
        </row>
        <row r="436">
          <cell r="A436">
            <v>1017</v>
          </cell>
          <cell r="B436">
            <v>303</v>
          </cell>
          <cell r="C436">
            <v>1017</v>
          </cell>
          <cell r="D436" t="str">
            <v>Борисенко С. В.</v>
          </cell>
          <cell r="E436">
            <v>15046.9</v>
          </cell>
        </row>
        <row r="437">
          <cell r="A437">
            <v>1021</v>
          </cell>
          <cell r="B437">
            <v>303</v>
          </cell>
          <cell r="C437">
            <v>1021</v>
          </cell>
          <cell r="D437" t="str">
            <v>Азаренкова С. Т.</v>
          </cell>
          <cell r="E437">
            <v>12910.51</v>
          </cell>
        </row>
        <row r="438">
          <cell r="A438">
            <v>1023</v>
          </cell>
          <cell r="B438">
            <v>2005</v>
          </cell>
          <cell r="C438">
            <v>1023</v>
          </cell>
          <cell r="D438" t="str">
            <v>Мартынюк Л. П.</v>
          </cell>
          <cell r="E438">
            <v>7480.56</v>
          </cell>
        </row>
        <row r="439">
          <cell r="A439">
            <v>1026</v>
          </cell>
          <cell r="B439">
            <v>303</v>
          </cell>
          <cell r="C439">
            <v>1026</v>
          </cell>
          <cell r="D439" t="str">
            <v>Ковалева Е. Б.</v>
          </cell>
          <cell r="E439">
            <v>5221.01</v>
          </cell>
        </row>
        <row r="440">
          <cell r="A440">
            <v>1028</v>
          </cell>
          <cell r="B440">
            <v>1603</v>
          </cell>
          <cell r="C440">
            <v>1028</v>
          </cell>
          <cell r="D440" t="str">
            <v>Беседина И. Н.</v>
          </cell>
          <cell r="E440">
            <v>14561.92</v>
          </cell>
        </row>
        <row r="441">
          <cell r="A441">
            <v>1029</v>
          </cell>
          <cell r="B441">
            <v>1501</v>
          </cell>
          <cell r="C441">
            <v>1029</v>
          </cell>
          <cell r="D441" t="str">
            <v>Виноградов А. Н.</v>
          </cell>
          <cell r="E441">
            <v>16503.98</v>
          </cell>
        </row>
        <row r="442">
          <cell r="A442">
            <v>1030</v>
          </cell>
          <cell r="B442">
            <v>202</v>
          </cell>
          <cell r="C442">
            <v>1030</v>
          </cell>
          <cell r="D442" t="str">
            <v>Овчинников Д. Б.</v>
          </cell>
          <cell r="E442">
            <v>21740.55</v>
          </cell>
          <cell r="F442">
            <v>1</v>
          </cell>
        </row>
        <row r="443">
          <cell r="A443">
            <v>1031</v>
          </cell>
          <cell r="B443">
            <v>1602</v>
          </cell>
          <cell r="C443">
            <v>1031</v>
          </cell>
          <cell r="D443" t="str">
            <v>Кочановская Т. Б.</v>
          </cell>
          <cell r="E443">
            <v>9680.85</v>
          </cell>
        </row>
        <row r="444">
          <cell r="A444">
            <v>1032</v>
          </cell>
          <cell r="B444">
            <v>1603</v>
          </cell>
          <cell r="C444">
            <v>1032</v>
          </cell>
          <cell r="D444" t="str">
            <v>Михеенко Е. И.</v>
          </cell>
          <cell r="E444">
            <v>15853.32</v>
          </cell>
        </row>
        <row r="445">
          <cell r="A445">
            <v>1033</v>
          </cell>
          <cell r="B445">
            <v>2010</v>
          </cell>
          <cell r="C445">
            <v>100</v>
          </cell>
          <cell r="D445" t="str">
            <v>Михалюк М. А.</v>
          </cell>
          <cell r="E445">
            <v>10982</v>
          </cell>
        </row>
        <row r="446">
          <cell r="A446">
            <v>1034</v>
          </cell>
          <cell r="B446">
            <v>2007</v>
          </cell>
          <cell r="C446">
            <v>1034</v>
          </cell>
          <cell r="D446" t="str">
            <v>Емельянова Ж. В.</v>
          </cell>
          <cell r="E446">
            <v>14577.37</v>
          </cell>
        </row>
        <row r="447">
          <cell r="A447">
            <v>1036</v>
          </cell>
          <cell r="B447">
            <v>303</v>
          </cell>
          <cell r="C447">
            <v>1036</v>
          </cell>
          <cell r="D447" t="str">
            <v>Киньшина Е. С.</v>
          </cell>
          <cell r="E447">
            <v>15273.37</v>
          </cell>
        </row>
        <row r="448">
          <cell r="A448">
            <v>1038</v>
          </cell>
          <cell r="B448">
            <v>304</v>
          </cell>
          <cell r="C448">
            <v>83151</v>
          </cell>
          <cell r="D448" t="str">
            <v>Разумова Л. В.</v>
          </cell>
          <cell r="E448">
            <v>11840.38</v>
          </cell>
        </row>
        <row r="449">
          <cell r="A449">
            <v>1042</v>
          </cell>
          <cell r="B449">
            <v>1603</v>
          </cell>
          <cell r="C449">
            <v>1042</v>
          </cell>
          <cell r="D449" t="str">
            <v>Лысенко Т. Н.</v>
          </cell>
          <cell r="E449">
            <v>14072.04</v>
          </cell>
        </row>
        <row r="450">
          <cell r="A450">
            <v>1044</v>
          </cell>
          <cell r="B450">
            <v>2010</v>
          </cell>
          <cell r="C450">
            <v>1044</v>
          </cell>
          <cell r="D450" t="str">
            <v>Пташинский В. М.</v>
          </cell>
          <cell r="E450">
            <v>16530.23</v>
          </cell>
        </row>
        <row r="451">
          <cell r="A451">
            <v>1048</v>
          </cell>
          <cell r="B451">
            <v>1603</v>
          </cell>
          <cell r="C451">
            <v>1048</v>
          </cell>
          <cell r="D451" t="str">
            <v>Карачина Л. Н.</v>
          </cell>
          <cell r="E451">
            <v>15707.89</v>
          </cell>
        </row>
        <row r="452">
          <cell r="A452">
            <v>1049</v>
          </cell>
          <cell r="B452">
            <v>2009</v>
          </cell>
          <cell r="C452">
            <v>1049</v>
          </cell>
          <cell r="D452" t="str">
            <v>Шумейко О. М.</v>
          </cell>
          <cell r="E452">
            <v>13623.64</v>
          </cell>
        </row>
        <row r="453">
          <cell r="A453">
            <v>1050</v>
          </cell>
          <cell r="B453">
            <v>2007</v>
          </cell>
          <cell r="C453">
            <v>1050</v>
          </cell>
          <cell r="D453" t="str">
            <v>Датунишвили В. С.</v>
          </cell>
          <cell r="E453">
            <v>14658.18</v>
          </cell>
        </row>
        <row r="454">
          <cell r="A454">
            <v>1051</v>
          </cell>
          <cell r="B454">
            <v>202</v>
          </cell>
          <cell r="C454">
            <v>1051</v>
          </cell>
          <cell r="D454" t="str">
            <v>Кравченко Е. Г.</v>
          </cell>
          <cell r="E454">
            <v>16766.86</v>
          </cell>
        </row>
        <row r="455">
          <cell r="A455">
            <v>1054</v>
          </cell>
          <cell r="B455">
            <v>303</v>
          </cell>
          <cell r="C455">
            <v>1054</v>
          </cell>
          <cell r="D455" t="str">
            <v>Чайкин Д. В.</v>
          </cell>
          <cell r="E455">
            <v>12179.14</v>
          </cell>
        </row>
        <row r="456">
          <cell r="A456">
            <v>1057</v>
          </cell>
          <cell r="B456">
            <v>301</v>
          </cell>
          <cell r="C456">
            <v>1057</v>
          </cell>
          <cell r="D456" t="str">
            <v>Савина Е. В.</v>
          </cell>
          <cell r="E456">
            <v>10803.99</v>
          </cell>
        </row>
        <row r="457">
          <cell r="A457">
            <v>1058</v>
          </cell>
          <cell r="B457">
            <v>301</v>
          </cell>
          <cell r="C457">
            <v>1058</v>
          </cell>
          <cell r="D457" t="str">
            <v>Крайнова Е. И.</v>
          </cell>
          <cell r="E457">
            <v>11476.43</v>
          </cell>
        </row>
        <row r="458">
          <cell r="A458">
            <v>1059</v>
          </cell>
          <cell r="B458">
            <v>1601</v>
          </cell>
          <cell r="C458">
            <v>1059</v>
          </cell>
          <cell r="D458" t="str">
            <v>Хомин Г. С.</v>
          </cell>
          <cell r="E458">
            <v>21577.62</v>
          </cell>
        </row>
        <row r="459">
          <cell r="A459">
            <v>1064</v>
          </cell>
          <cell r="B459">
            <v>302</v>
          </cell>
          <cell r="C459">
            <v>1064</v>
          </cell>
          <cell r="D459" t="str">
            <v>Климова Т. В.</v>
          </cell>
          <cell r="E459">
            <v>11603.36</v>
          </cell>
        </row>
        <row r="460">
          <cell r="A460">
            <v>1065</v>
          </cell>
          <cell r="B460">
            <v>1501</v>
          </cell>
          <cell r="C460">
            <v>1065</v>
          </cell>
          <cell r="D460" t="str">
            <v>Косенков Н. С.</v>
          </cell>
          <cell r="E460">
            <v>17615.990000000002</v>
          </cell>
        </row>
        <row r="461">
          <cell r="A461">
            <v>1067</v>
          </cell>
          <cell r="B461">
            <v>2011</v>
          </cell>
          <cell r="C461">
            <v>1067</v>
          </cell>
          <cell r="D461" t="str">
            <v>Рыжаков А. В.</v>
          </cell>
          <cell r="E461">
            <v>10879.14</v>
          </cell>
        </row>
        <row r="462">
          <cell r="A462">
            <v>1070</v>
          </cell>
          <cell r="B462">
            <v>1500</v>
          </cell>
          <cell r="C462">
            <v>1070</v>
          </cell>
          <cell r="D462" t="str">
            <v>Губий А. Ю.</v>
          </cell>
          <cell r="E462">
            <v>15425.13</v>
          </cell>
        </row>
        <row r="463">
          <cell r="A463">
            <v>1073</v>
          </cell>
          <cell r="B463">
            <v>303</v>
          </cell>
          <cell r="C463">
            <v>1073</v>
          </cell>
          <cell r="D463" t="str">
            <v>Сивохо И. П.</v>
          </cell>
          <cell r="E463">
            <v>11704.09</v>
          </cell>
        </row>
        <row r="464">
          <cell r="A464">
            <v>1075</v>
          </cell>
          <cell r="B464">
            <v>303</v>
          </cell>
          <cell r="C464">
            <v>1075</v>
          </cell>
          <cell r="D464" t="str">
            <v>Семенова Е. А.</v>
          </cell>
          <cell r="E464">
            <v>14674.86</v>
          </cell>
        </row>
        <row r="465">
          <cell r="A465">
            <v>1080</v>
          </cell>
          <cell r="B465">
            <v>1101</v>
          </cell>
          <cell r="C465">
            <v>1080</v>
          </cell>
          <cell r="D465" t="str">
            <v>Сверчкова З. В.</v>
          </cell>
          <cell r="E465">
            <v>15124.17</v>
          </cell>
        </row>
        <row r="466">
          <cell r="A466">
            <v>1081</v>
          </cell>
          <cell r="B466">
            <v>1101</v>
          </cell>
          <cell r="C466">
            <v>1081</v>
          </cell>
          <cell r="D466" t="str">
            <v>Хоченкова Н. И.</v>
          </cell>
          <cell r="E466">
            <v>11352.18</v>
          </cell>
        </row>
        <row r="467">
          <cell r="A467">
            <v>1082</v>
          </cell>
          <cell r="B467">
            <v>301</v>
          </cell>
          <cell r="C467">
            <v>1082</v>
          </cell>
          <cell r="D467" t="str">
            <v>Злобина М. В.</v>
          </cell>
          <cell r="E467">
            <v>14834.58</v>
          </cell>
        </row>
        <row r="468">
          <cell r="A468">
            <v>1084</v>
          </cell>
          <cell r="B468">
            <v>2014</v>
          </cell>
          <cell r="C468">
            <v>1084</v>
          </cell>
          <cell r="D468" t="str">
            <v>Гаврилов В. И.</v>
          </cell>
          <cell r="E468">
            <v>9147.36</v>
          </cell>
          <cell r="F468">
            <v>1</v>
          </cell>
        </row>
        <row r="469">
          <cell r="A469">
            <v>1085</v>
          </cell>
          <cell r="B469">
            <v>501</v>
          </cell>
          <cell r="C469">
            <v>83197</v>
          </cell>
          <cell r="D469" t="str">
            <v>Михайлова А. Е.</v>
          </cell>
          <cell r="E469">
            <v>13888.57</v>
          </cell>
        </row>
        <row r="470">
          <cell r="A470">
            <v>1089</v>
          </cell>
          <cell r="B470">
            <v>1500</v>
          </cell>
          <cell r="C470">
            <v>1089</v>
          </cell>
          <cell r="D470" t="str">
            <v>Маховский В. П.</v>
          </cell>
          <cell r="E470">
            <v>15425.13</v>
          </cell>
        </row>
        <row r="471">
          <cell r="A471">
            <v>1090</v>
          </cell>
          <cell r="B471">
            <v>201</v>
          </cell>
          <cell r="C471">
            <v>1090</v>
          </cell>
          <cell r="D471" t="str">
            <v>Троян А. В.</v>
          </cell>
          <cell r="E471">
            <v>25346</v>
          </cell>
        </row>
        <row r="472">
          <cell r="A472">
            <v>1091</v>
          </cell>
          <cell r="B472">
            <v>1212</v>
          </cell>
          <cell r="C472">
            <v>83203</v>
          </cell>
          <cell r="D472" t="str">
            <v>Бегун Д. И.</v>
          </cell>
          <cell r="E472">
            <v>10752.13</v>
          </cell>
        </row>
        <row r="473">
          <cell r="A473">
            <v>1099</v>
          </cell>
          <cell r="B473">
            <v>1602</v>
          </cell>
          <cell r="C473">
            <v>83267</v>
          </cell>
          <cell r="D473" t="str">
            <v>Потан Т. В.</v>
          </cell>
          <cell r="E473">
            <v>13779.81</v>
          </cell>
        </row>
        <row r="474">
          <cell r="A474">
            <v>1112</v>
          </cell>
          <cell r="B474">
            <v>2011</v>
          </cell>
          <cell r="C474">
            <v>901</v>
          </cell>
          <cell r="D474" t="str">
            <v>Чернышев Н. Г.</v>
          </cell>
          <cell r="E474">
            <v>15044.31</v>
          </cell>
        </row>
        <row r="475">
          <cell r="A475">
            <v>1113</v>
          </cell>
          <cell r="B475">
            <v>2011</v>
          </cell>
          <cell r="C475">
            <v>902</v>
          </cell>
          <cell r="D475" t="str">
            <v>Спицын А. П.</v>
          </cell>
          <cell r="E475">
            <v>13188.72</v>
          </cell>
        </row>
        <row r="476">
          <cell r="A476">
            <v>1119</v>
          </cell>
          <cell r="B476">
            <v>1500</v>
          </cell>
          <cell r="C476">
            <v>1119</v>
          </cell>
          <cell r="D476" t="str">
            <v>Волосатов О. А.</v>
          </cell>
          <cell r="E476">
            <v>17285.37</v>
          </cell>
        </row>
        <row r="477">
          <cell r="A477">
            <v>1120</v>
          </cell>
          <cell r="B477">
            <v>1501</v>
          </cell>
          <cell r="C477">
            <v>1120</v>
          </cell>
          <cell r="D477" t="str">
            <v>Дрондин А. А.</v>
          </cell>
          <cell r="E477">
            <v>16644</v>
          </cell>
        </row>
        <row r="478">
          <cell r="A478">
            <v>1122</v>
          </cell>
          <cell r="B478">
            <v>1501</v>
          </cell>
          <cell r="C478">
            <v>1122</v>
          </cell>
          <cell r="D478" t="str">
            <v>Никитин-Черняев А. С.</v>
          </cell>
          <cell r="E478">
            <v>15729.25</v>
          </cell>
        </row>
        <row r="479">
          <cell r="A479">
            <v>1123</v>
          </cell>
          <cell r="B479">
            <v>1501</v>
          </cell>
          <cell r="C479">
            <v>1123</v>
          </cell>
          <cell r="D479" t="str">
            <v>Филянович Ю. Н.</v>
          </cell>
          <cell r="E479">
            <v>17905.07</v>
          </cell>
        </row>
        <row r="480">
          <cell r="A480">
            <v>1125</v>
          </cell>
          <cell r="B480">
            <v>501</v>
          </cell>
          <cell r="C480">
            <v>1125</v>
          </cell>
          <cell r="D480" t="str">
            <v>Бедрицкий С. Н.</v>
          </cell>
          <cell r="E480">
            <v>-1896.88</v>
          </cell>
        </row>
        <row r="481">
          <cell r="A481">
            <v>1130</v>
          </cell>
          <cell r="B481">
            <v>2001</v>
          </cell>
          <cell r="C481">
            <v>83272</v>
          </cell>
          <cell r="D481" t="str">
            <v>Пахолкова С. М.</v>
          </cell>
          <cell r="E481">
            <v>7298.3</v>
          </cell>
        </row>
        <row r="482">
          <cell r="A482">
            <v>1131</v>
          </cell>
          <cell r="B482">
            <v>2005</v>
          </cell>
          <cell r="C482">
            <v>1131</v>
          </cell>
          <cell r="D482" t="str">
            <v>Пухова Г. А.</v>
          </cell>
          <cell r="E482">
            <v>20222.43</v>
          </cell>
        </row>
        <row r="483">
          <cell r="A483">
            <v>1132</v>
          </cell>
          <cell r="B483">
            <v>2005</v>
          </cell>
          <cell r="C483">
            <v>1132</v>
          </cell>
          <cell r="D483" t="str">
            <v>Шурыгина В. В.</v>
          </cell>
          <cell r="E483">
            <v>24753.35</v>
          </cell>
        </row>
        <row r="484">
          <cell r="A484">
            <v>1143</v>
          </cell>
          <cell r="B484">
            <v>2007</v>
          </cell>
          <cell r="C484">
            <v>1143</v>
          </cell>
          <cell r="D484" t="str">
            <v>Бадьева В. В.</v>
          </cell>
          <cell r="E484">
            <v>17022.849999999999</v>
          </cell>
        </row>
        <row r="485">
          <cell r="A485">
            <v>1146</v>
          </cell>
          <cell r="B485">
            <v>2011</v>
          </cell>
          <cell r="C485">
            <v>1146</v>
          </cell>
          <cell r="D485" t="str">
            <v>Стариков В. В.</v>
          </cell>
          <cell r="E485">
            <v>14640.02</v>
          </cell>
        </row>
        <row r="486">
          <cell r="A486">
            <v>1158</v>
          </cell>
          <cell r="B486">
            <v>201</v>
          </cell>
          <cell r="C486">
            <v>1323</v>
          </cell>
          <cell r="D486" t="str">
            <v>Петровская Е. А.</v>
          </cell>
          <cell r="E486">
            <v>25346</v>
          </cell>
        </row>
        <row r="487">
          <cell r="A487">
            <v>1168</v>
          </cell>
          <cell r="B487">
            <v>2011</v>
          </cell>
          <cell r="C487">
            <v>1168</v>
          </cell>
          <cell r="D487" t="str">
            <v>Демешко В. Н.</v>
          </cell>
          <cell r="E487">
            <v>8822.27</v>
          </cell>
        </row>
        <row r="488">
          <cell r="A488">
            <v>1169</v>
          </cell>
          <cell r="B488">
            <v>2011</v>
          </cell>
          <cell r="C488">
            <v>1169</v>
          </cell>
          <cell r="D488" t="str">
            <v>Полюхович И. А.</v>
          </cell>
          <cell r="E488">
            <v>15811.3</v>
          </cell>
        </row>
        <row r="489">
          <cell r="A489">
            <v>1172</v>
          </cell>
          <cell r="B489">
            <v>2002</v>
          </cell>
          <cell r="C489">
            <v>1172</v>
          </cell>
          <cell r="D489" t="str">
            <v>Коновалова Л. М.</v>
          </cell>
          <cell r="E489">
            <v>11094.16</v>
          </cell>
        </row>
        <row r="490">
          <cell r="A490">
            <v>1173</v>
          </cell>
          <cell r="B490">
            <v>1602</v>
          </cell>
          <cell r="C490">
            <v>1173</v>
          </cell>
          <cell r="D490" t="str">
            <v>Поляков В. В.</v>
          </cell>
          <cell r="E490">
            <v>19514.84</v>
          </cell>
        </row>
        <row r="491">
          <cell r="A491">
            <v>1192</v>
          </cell>
          <cell r="B491">
            <v>2013</v>
          </cell>
          <cell r="C491">
            <v>1192</v>
          </cell>
          <cell r="D491" t="str">
            <v>Савосько Ю. А.</v>
          </cell>
          <cell r="E491">
            <v>19427.759999999998</v>
          </cell>
        </row>
        <row r="492">
          <cell r="A492">
            <v>1197</v>
          </cell>
          <cell r="B492">
            <v>2007</v>
          </cell>
          <cell r="C492">
            <v>1197</v>
          </cell>
          <cell r="D492" t="str">
            <v>Андреева Н. А.</v>
          </cell>
          <cell r="E492">
            <v>15401.26</v>
          </cell>
        </row>
        <row r="493">
          <cell r="A493">
            <v>1198</v>
          </cell>
          <cell r="B493">
            <v>2006</v>
          </cell>
          <cell r="C493">
            <v>1198</v>
          </cell>
          <cell r="D493" t="str">
            <v>Аренская К. Г.</v>
          </cell>
          <cell r="E493">
            <v>2930.6</v>
          </cell>
        </row>
        <row r="494">
          <cell r="A494">
            <v>1199</v>
          </cell>
          <cell r="B494">
            <v>2006</v>
          </cell>
          <cell r="C494">
            <v>1199</v>
          </cell>
          <cell r="D494" t="str">
            <v>Алябина Н. А.</v>
          </cell>
          <cell r="E494">
            <v>2548.64</v>
          </cell>
          <cell r="F494">
            <v>1</v>
          </cell>
        </row>
        <row r="495">
          <cell r="A495">
            <v>1215</v>
          </cell>
          <cell r="B495">
            <v>1212</v>
          </cell>
          <cell r="C495">
            <v>1215</v>
          </cell>
          <cell r="D495" t="str">
            <v>Кренева З. В.</v>
          </cell>
          <cell r="E495">
            <v>7641.5</v>
          </cell>
        </row>
        <row r="496">
          <cell r="A496">
            <v>1216</v>
          </cell>
          <cell r="B496">
            <v>2011</v>
          </cell>
          <cell r="C496">
            <v>1216</v>
          </cell>
          <cell r="D496" t="str">
            <v>Клименко А. М.</v>
          </cell>
          <cell r="E496">
            <v>15264.02</v>
          </cell>
        </row>
        <row r="497">
          <cell r="A497">
            <v>1231</v>
          </cell>
          <cell r="B497">
            <v>2011</v>
          </cell>
          <cell r="C497">
            <v>1231</v>
          </cell>
          <cell r="D497" t="str">
            <v>Горбачев М. В.</v>
          </cell>
          <cell r="E497">
            <v>14978.32</v>
          </cell>
        </row>
        <row r="498">
          <cell r="A498">
            <v>1234</v>
          </cell>
          <cell r="B498">
            <v>2013</v>
          </cell>
          <cell r="C498">
            <v>1234</v>
          </cell>
          <cell r="D498" t="str">
            <v>Москвитин А. Ю.</v>
          </cell>
          <cell r="E498">
            <v>19274.05</v>
          </cell>
        </row>
        <row r="499">
          <cell r="A499">
            <v>1240</v>
          </cell>
          <cell r="B499">
            <v>2005</v>
          </cell>
          <cell r="C499">
            <v>1240</v>
          </cell>
          <cell r="D499" t="str">
            <v>Бельская О. С.</v>
          </cell>
          <cell r="E499">
            <v>23814.32</v>
          </cell>
        </row>
        <row r="500">
          <cell r="A500">
            <v>1241</v>
          </cell>
          <cell r="B500">
            <v>2013</v>
          </cell>
          <cell r="C500">
            <v>1241</v>
          </cell>
          <cell r="D500" t="str">
            <v>Малыхин Н. С.</v>
          </cell>
          <cell r="E500">
            <v>18039.04</v>
          </cell>
        </row>
        <row r="501">
          <cell r="A501">
            <v>1242</v>
          </cell>
          <cell r="B501">
            <v>2006</v>
          </cell>
          <cell r="C501">
            <v>1242</v>
          </cell>
          <cell r="D501" t="str">
            <v>Иванова М. В.</v>
          </cell>
          <cell r="E501">
            <v>11322.14</v>
          </cell>
        </row>
        <row r="502">
          <cell r="A502">
            <v>1247</v>
          </cell>
          <cell r="B502">
            <v>2013</v>
          </cell>
          <cell r="C502">
            <v>1247</v>
          </cell>
          <cell r="D502" t="str">
            <v>Аршинов А. Н.</v>
          </cell>
          <cell r="E502">
            <v>12699.03</v>
          </cell>
        </row>
        <row r="503">
          <cell r="A503">
            <v>1248</v>
          </cell>
          <cell r="B503">
            <v>201</v>
          </cell>
          <cell r="C503">
            <v>1248</v>
          </cell>
          <cell r="D503" t="str">
            <v>Нечет А. Н.</v>
          </cell>
          <cell r="E503">
            <v>24249.9</v>
          </cell>
        </row>
        <row r="504">
          <cell r="A504">
            <v>1256</v>
          </cell>
          <cell r="B504">
            <v>202</v>
          </cell>
          <cell r="C504">
            <v>1256</v>
          </cell>
          <cell r="D504" t="str">
            <v>Абдувахидова З. А.</v>
          </cell>
          <cell r="E504">
            <v>10730</v>
          </cell>
        </row>
        <row r="505">
          <cell r="A505">
            <v>1272</v>
          </cell>
          <cell r="B505">
            <v>2011</v>
          </cell>
          <cell r="C505">
            <v>1272</v>
          </cell>
          <cell r="D505" t="str">
            <v>Федорова Т. В.</v>
          </cell>
          <cell r="E505">
            <v>12179.14</v>
          </cell>
        </row>
        <row r="506">
          <cell r="A506">
            <v>1280</v>
          </cell>
          <cell r="B506">
            <v>2002</v>
          </cell>
          <cell r="C506">
            <v>1280</v>
          </cell>
          <cell r="D506" t="str">
            <v>Романенко Е. С.</v>
          </cell>
          <cell r="E506" t="str">
            <v>-</v>
          </cell>
        </row>
        <row r="507">
          <cell r="A507">
            <v>1285</v>
          </cell>
          <cell r="B507">
            <v>2011</v>
          </cell>
          <cell r="C507">
            <v>1285</v>
          </cell>
          <cell r="D507" t="str">
            <v>Куликов П. Н.</v>
          </cell>
          <cell r="E507">
            <v>15483.53</v>
          </cell>
        </row>
        <row r="508">
          <cell r="A508">
            <v>1286</v>
          </cell>
          <cell r="B508">
            <v>202</v>
          </cell>
          <cell r="C508">
            <v>1286</v>
          </cell>
          <cell r="D508" t="str">
            <v>Паршиков В. М.</v>
          </cell>
          <cell r="E508">
            <v>25346</v>
          </cell>
        </row>
        <row r="509">
          <cell r="A509">
            <v>1292</v>
          </cell>
          <cell r="B509">
            <v>2011</v>
          </cell>
          <cell r="C509">
            <v>1292</v>
          </cell>
          <cell r="D509" t="str">
            <v>Шеянова Г. С.</v>
          </cell>
          <cell r="E509">
            <v>14850.14</v>
          </cell>
        </row>
        <row r="510">
          <cell r="A510">
            <v>1298</v>
          </cell>
          <cell r="B510">
            <v>2011</v>
          </cell>
          <cell r="C510">
            <v>1298</v>
          </cell>
          <cell r="D510" t="str">
            <v>Холод В. В.</v>
          </cell>
          <cell r="E510">
            <v>17230.02</v>
          </cell>
        </row>
        <row r="511">
          <cell r="A511">
            <v>1300</v>
          </cell>
          <cell r="B511">
            <v>2011</v>
          </cell>
          <cell r="C511">
            <v>1300</v>
          </cell>
          <cell r="D511" t="str">
            <v>Марин А. В.</v>
          </cell>
          <cell r="E511">
            <v>14069.96</v>
          </cell>
        </row>
        <row r="512">
          <cell r="A512">
            <v>1316</v>
          </cell>
          <cell r="B512">
            <v>1301</v>
          </cell>
          <cell r="C512">
            <v>1316</v>
          </cell>
          <cell r="D512" t="str">
            <v>Макунин Е. Н.</v>
          </cell>
          <cell r="E512">
            <v>12682</v>
          </cell>
        </row>
        <row r="513">
          <cell r="A513">
            <v>1318</v>
          </cell>
          <cell r="B513">
            <v>201</v>
          </cell>
          <cell r="C513">
            <v>1318</v>
          </cell>
          <cell r="D513" t="str">
            <v>Безруков А. А.</v>
          </cell>
          <cell r="E513">
            <v>2006.29</v>
          </cell>
        </row>
        <row r="514">
          <cell r="A514">
            <v>1319</v>
          </cell>
          <cell r="B514">
            <v>2011</v>
          </cell>
          <cell r="C514">
            <v>1319</v>
          </cell>
          <cell r="D514" t="str">
            <v>Галушкин Ю. Г.</v>
          </cell>
          <cell r="E514">
            <v>13599</v>
          </cell>
        </row>
        <row r="515">
          <cell r="A515">
            <v>1320</v>
          </cell>
          <cell r="B515">
            <v>1602</v>
          </cell>
          <cell r="C515">
            <v>1320</v>
          </cell>
          <cell r="D515" t="str">
            <v>Борщевская Е. А.</v>
          </cell>
          <cell r="E515">
            <v>4527.5</v>
          </cell>
        </row>
        <row r="516">
          <cell r="A516">
            <v>1325</v>
          </cell>
          <cell r="B516">
            <v>2011</v>
          </cell>
          <cell r="C516">
            <v>1325</v>
          </cell>
          <cell r="D516" t="str">
            <v>Васильев В. Б.</v>
          </cell>
          <cell r="E516">
            <v>11068.68</v>
          </cell>
        </row>
        <row r="517">
          <cell r="A517">
            <v>1326</v>
          </cell>
          <cell r="B517">
            <v>2011</v>
          </cell>
          <cell r="C517">
            <v>1326</v>
          </cell>
          <cell r="D517" t="str">
            <v>Леонидов В. А.</v>
          </cell>
          <cell r="E517">
            <v>13119.87</v>
          </cell>
        </row>
        <row r="518">
          <cell r="A518">
            <v>1327</v>
          </cell>
          <cell r="B518">
            <v>1101</v>
          </cell>
          <cell r="C518">
            <v>1327</v>
          </cell>
          <cell r="D518" t="str">
            <v>Сапон М. Г.</v>
          </cell>
          <cell r="E518">
            <v>14405.29</v>
          </cell>
        </row>
        <row r="519">
          <cell r="A519">
            <v>2019</v>
          </cell>
          <cell r="B519">
            <v>202</v>
          </cell>
          <cell r="C519">
            <v>752</v>
          </cell>
          <cell r="D519" t="str">
            <v>Хотеев М. Н.</v>
          </cell>
          <cell r="E519">
            <v>21448.87</v>
          </cell>
        </row>
        <row r="520">
          <cell r="A520">
            <v>2044</v>
          </cell>
          <cell r="B520">
            <v>10001</v>
          </cell>
          <cell r="C520">
            <v>2044</v>
          </cell>
          <cell r="D520" t="str">
            <v>Каменец И. В.</v>
          </cell>
          <cell r="E520">
            <v>13100</v>
          </cell>
        </row>
        <row r="521">
          <cell r="A521">
            <v>2056</v>
          </cell>
          <cell r="B521">
            <v>1601</v>
          </cell>
          <cell r="C521">
            <v>1144</v>
          </cell>
          <cell r="D521" t="str">
            <v>Яковлев В. Т.</v>
          </cell>
          <cell r="E521">
            <v>20897.23</v>
          </cell>
        </row>
        <row r="522">
          <cell r="A522">
            <v>2064</v>
          </cell>
          <cell r="B522">
            <v>1801</v>
          </cell>
          <cell r="C522">
            <v>1303</v>
          </cell>
          <cell r="D522" t="str">
            <v>Шергина Л. В.</v>
          </cell>
          <cell r="E522">
            <v>16091.34</v>
          </cell>
        </row>
        <row r="523">
          <cell r="A523">
            <v>2065</v>
          </cell>
          <cell r="B523">
            <v>1501</v>
          </cell>
          <cell r="C523">
            <v>366</v>
          </cell>
          <cell r="D523" t="str">
            <v>Белов О. Л.</v>
          </cell>
          <cell r="E523">
            <v>15830.99</v>
          </cell>
        </row>
        <row r="524">
          <cell r="A524">
            <v>2066</v>
          </cell>
          <cell r="B524">
            <v>1501</v>
          </cell>
          <cell r="C524">
            <v>365</v>
          </cell>
          <cell r="D524" t="str">
            <v>Ташкенов С. А.</v>
          </cell>
          <cell r="E524">
            <v>11152.9</v>
          </cell>
        </row>
        <row r="525">
          <cell r="A525">
            <v>2069</v>
          </cell>
          <cell r="B525">
            <v>202</v>
          </cell>
          <cell r="C525">
            <v>1121</v>
          </cell>
          <cell r="D525" t="str">
            <v>Матусевичус В. З.</v>
          </cell>
          <cell r="E525">
            <v>18545.060000000001</v>
          </cell>
        </row>
        <row r="526">
          <cell r="A526">
            <v>2073</v>
          </cell>
          <cell r="B526">
            <v>2001</v>
          </cell>
          <cell r="C526">
            <v>2073</v>
          </cell>
          <cell r="D526" t="str">
            <v>Михайловский В. В.</v>
          </cell>
          <cell r="E526">
            <v>8246.92</v>
          </cell>
        </row>
        <row r="527">
          <cell r="A527">
            <v>2087</v>
          </cell>
          <cell r="B527">
            <v>2005</v>
          </cell>
          <cell r="C527">
            <v>1136</v>
          </cell>
          <cell r="D527" t="str">
            <v>Осминин А. В.</v>
          </cell>
          <cell r="E527">
            <v>9793.7999999999993</v>
          </cell>
        </row>
        <row r="528">
          <cell r="A528">
            <v>2093</v>
          </cell>
          <cell r="B528">
            <v>2006</v>
          </cell>
          <cell r="C528">
            <v>2093</v>
          </cell>
          <cell r="D528" t="str">
            <v>Капитан Д. А.</v>
          </cell>
          <cell r="E528">
            <v>15302.86</v>
          </cell>
          <cell r="F528">
            <v>1</v>
          </cell>
        </row>
        <row r="529">
          <cell r="A529">
            <v>2097</v>
          </cell>
          <cell r="B529">
            <v>2001</v>
          </cell>
          <cell r="C529">
            <v>2097</v>
          </cell>
          <cell r="D529" t="str">
            <v>Желнова Д. В.</v>
          </cell>
          <cell r="E529">
            <v>8601.74</v>
          </cell>
        </row>
        <row r="530">
          <cell r="A530">
            <v>2109</v>
          </cell>
          <cell r="B530">
            <v>2006</v>
          </cell>
          <cell r="C530">
            <v>377</v>
          </cell>
          <cell r="D530" t="str">
            <v>Иутина Г. Н.</v>
          </cell>
          <cell r="E530">
            <v>14070.45</v>
          </cell>
        </row>
        <row r="531">
          <cell r="A531">
            <v>2113</v>
          </cell>
          <cell r="B531">
            <v>2006</v>
          </cell>
          <cell r="C531">
            <v>1164</v>
          </cell>
          <cell r="D531" t="str">
            <v>Пугачевская Р. И.</v>
          </cell>
          <cell r="E531">
            <v>4464.1499999999996</v>
          </cell>
        </row>
        <row r="532">
          <cell r="A532">
            <v>2120</v>
          </cell>
          <cell r="B532">
            <v>1500</v>
          </cell>
          <cell r="C532">
            <v>2120</v>
          </cell>
          <cell r="D532" t="str">
            <v>Бирас С. А.</v>
          </cell>
          <cell r="E532">
            <v>13327.85</v>
          </cell>
        </row>
        <row r="533">
          <cell r="A533">
            <v>2122</v>
          </cell>
          <cell r="B533">
            <v>1601</v>
          </cell>
          <cell r="C533">
            <v>2122</v>
          </cell>
          <cell r="D533" t="str">
            <v>Шевчук И. В.</v>
          </cell>
          <cell r="E533">
            <v>11098.26</v>
          </cell>
        </row>
        <row r="534">
          <cell r="A534">
            <v>2124</v>
          </cell>
          <cell r="B534">
            <v>2001</v>
          </cell>
          <cell r="C534">
            <v>2124</v>
          </cell>
          <cell r="D534" t="str">
            <v>Малюков Р. В.</v>
          </cell>
          <cell r="E534">
            <v>7864</v>
          </cell>
        </row>
        <row r="535">
          <cell r="A535">
            <v>2129</v>
          </cell>
          <cell r="B535">
            <v>1603</v>
          </cell>
          <cell r="C535">
            <v>83229</v>
          </cell>
          <cell r="D535" t="str">
            <v>Погудина Л. А.</v>
          </cell>
          <cell r="E535">
            <v>14341.18</v>
          </cell>
        </row>
        <row r="536">
          <cell r="A536">
            <v>2133</v>
          </cell>
          <cell r="B536">
            <v>2015</v>
          </cell>
          <cell r="C536">
            <v>83233</v>
          </cell>
          <cell r="D536" t="str">
            <v>Загорный Е. В.</v>
          </cell>
          <cell r="E536">
            <v>18992.28</v>
          </cell>
        </row>
        <row r="537">
          <cell r="A537">
            <v>2135</v>
          </cell>
          <cell r="B537">
            <v>1601</v>
          </cell>
          <cell r="C537">
            <v>83235</v>
          </cell>
          <cell r="D537" t="str">
            <v>Вересенко И. В.</v>
          </cell>
          <cell r="E537">
            <v>14377.25</v>
          </cell>
        </row>
        <row r="538">
          <cell r="A538">
            <v>2137</v>
          </cell>
          <cell r="B538">
            <v>2014</v>
          </cell>
          <cell r="C538">
            <v>83237</v>
          </cell>
          <cell r="D538" t="str">
            <v>Иванов Д. Е.</v>
          </cell>
          <cell r="E538">
            <v>13949.27</v>
          </cell>
        </row>
        <row r="539">
          <cell r="A539">
            <v>2138</v>
          </cell>
          <cell r="B539">
            <v>1603</v>
          </cell>
          <cell r="C539">
            <v>83238</v>
          </cell>
          <cell r="D539" t="str">
            <v>Джмиль Т. И.</v>
          </cell>
          <cell r="E539">
            <v>14201.58</v>
          </cell>
        </row>
        <row r="540">
          <cell r="A540">
            <v>2203</v>
          </cell>
          <cell r="B540">
            <v>1001</v>
          </cell>
          <cell r="C540">
            <v>1133</v>
          </cell>
          <cell r="D540" t="str">
            <v>Соловьев А. В.</v>
          </cell>
          <cell r="E540">
            <v>14064.47</v>
          </cell>
        </row>
        <row r="541">
          <cell r="A541">
            <v>2206</v>
          </cell>
          <cell r="B541">
            <v>1602</v>
          </cell>
          <cell r="C541">
            <v>2206</v>
          </cell>
          <cell r="D541" t="str">
            <v>Кузнецова Т. В.</v>
          </cell>
          <cell r="E541">
            <v>15453.61</v>
          </cell>
        </row>
        <row r="542">
          <cell r="A542">
            <v>2210</v>
          </cell>
          <cell r="B542">
            <v>302</v>
          </cell>
          <cell r="C542">
            <v>2210</v>
          </cell>
          <cell r="D542" t="str">
            <v>Остапенко Е. А.</v>
          </cell>
          <cell r="E542" t="str">
            <v>-</v>
          </cell>
        </row>
        <row r="543">
          <cell r="A543">
            <v>2212</v>
          </cell>
          <cell r="B543">
            <v>1603</v>
          </cell>
          <cell r="C543">
            <v>2212</v>
          </cell>
          <cell r="D543" t="str">
            <v>Хубулова Т. В.</v>
          </cell>
          <cell r="E543">
            <v>12893.59</v>
          </cell>
        </row>
        <row r="544">
          <cell r="A544">
            <v>2214</v>
          </cell>
          <cell r="B544">
            <v>801</v>
          </cell>
          <cell r="C544">
            <v>2214</v>
          </cell>
          <cell r="D544" t="str">
            <v>Мирошниченко Т. Н.</v>
          </cell>
          <cell r="E544" t="str">
            <v>-</v>
          </cell>
        </row>
        <row r="545">
          <cell r="A545">
            <v>2217</v>
          </cell>
          <cell r="B545">
            <v>2001</v>
          </cell>
          <cell r="C545">
            <v>1245</v>
          </cell>
          <cell r="D545" t="str">
            <v>Коротнева Н. В.</v>
          </cell>
          <cell r="E545">
            <v>7857.43</v>
          </cell>
          <cell r="F545">
            <v>1</v>
          </cell>
        </row>
        <row r="546">
          <cell r="A546">
            <v>2222</v>
          </cell>
          <cell r="B546">
            <v>302</v>
          </cell>
          <cell r="C546">
            <v>1218</v>
          </cell>
          <cell r="D546" t="str">
            <v>Ясютина О. В.</v>
          </cell>
          <cell r="E546">
            <v>10239.950000000001</v>
          </cell>
        </row>
        <row r="547">
          <cell r="A547">
            <v>2223</v>
          </cell>
          <cell r="B547">
            <v>302</v>
          </cell>
          <cell r="C547">
            <v>2223</v>
          </cell>
          <cell r="D547" t="str">
            <v>Филимонова В. С.</v>
          </cell>
          <cell r="E547">
            <v>5215.01</v>
          </cell>
          <cell r="F547">
            <v>1</v>
          </cell>
        </row>
        <row r="548">
          <cell r="A548">
            <v>2235</v>
          </cell>
          <cell r="B548">
            <v>302</v>
          </cell>
          <cell r="C548">
            <v>1227</v>
          </cell>
          <cell r="D548" t="str">
            <v>Дорофеева С. П.</v>
          </cell>
          <cell r="E548">
            <v>9003.2800000000007</v>
          </cell>
        </row>
        <row r="549">
          <cell r="A549">
            <v>2236</v>
          </cell>
          <cell r="B549">
            <v>1101</v>
          </cell>
          <cell r="C549">
            <v>1154</v>
          </cell>
          <cell r="D549" t="str">
            <v>Тарасова С. С.</v>
          </cell>
          <cell r="E549">
            <v>14897.77</v>
          </cell>
        </row>
        <row r="550">
          <cell r="A550">
            <v>2243</v>
          </cell>
          <cell r="B550">
            <v>1604</v>
          </cell>
          <cell r="C550">
            <v>2243</v>
          </cell>
          <cell r="D550" t="str">
            <v>Казьмина И. А.</v>
          </cell>
          <cell r="E550">
            <v>9491.32</v>
          </cell>
        </row>
        <row r="551">
          <cell r="A551">
            <v>2246</v>
          </cell>
          <cell r="B551">
            <v>2007</v>
          </cell>
          <cell r="C551">
            <v>2246</v>
          </cell>
          <cell r="D551" t="str">
            <v>Степанчук И. В.</v>
          </cell>
          <cell r="E551" t="str">
            <v>-</v>
          </cell>
        </row>
        <row r="552">
          <cell r="A552">
            <v>2251</v>
          </cell>
          <cell r="B552">
            <v>1602</v>
          </cell>
          <cell r="C552">
            <v>2251</v>
          </cell>
          <cell r="D552" t="str">
            <v>Галактионова И. Б.</v>
          </cell>
          <cell r="E552">
            <v>13615.52</v>
          </cell>
        </row>
        <row r="553">
          <cell r="A553">
            <v>2252</v>
          </cell>
          <cell r="B553">
            <v>2010</v>
          </cell>
          <cell r="C553">
            <v>2252</v>
          </cell>
          <cell r="D553" t="str">
            <v>Кузнецова В. В.</v>
          </cell>
          <cell r="E553">
            <v>14202.21</v>
          </cell>
        </row>
        <row r="554">
          <cell r="A554">
            <v>2257</v>
          </cell>
          <cell r="B554">
            <v>1604</v>
          </cell>
          <cell r="C554">
            <v>83450</v>
          </cell>
          <cell r="D554" t="str">
            <v>Бадьева Ж. Э.</v>
          </cell>
          <cell r="E554">
            <v>14411.77</v>
          </cell>
        </row>
        <row r="555">
          <cell r="A555">
            <v>2259</v>
          </cell>
          <cell r="B555">
            <v>202</v>
          </cell>
          <cell r="C555">
            <v>1174</v>
          </cell>
          <cell r="D555" t="str">
            <v>Меронюк Н. Ф.</v>
          </cell>
          <cell r="E555">
            <v>19295.009999999998</v>
          </cell>
        </row>
        <row r="556">
          <cell r="A556">
            <v>2267</v>
          </cell>
          <cell r="B556">
            <v>2005</v>
          </cell>
          <cell r="C556">
            <v>2267</v>
          </cell>
          <cell r="D556" t="str">
            <v>Шунатова Л. Н.</v>
          </cell>
          <cell r="E556">
            <v>20122.55</v>
          </cell>
        </row>
        <row r="557">
          <cell r="A557">
            <v>2268</v>
          </cell>
          <cell r="B557">
            <v>1603</v>
          </cell>
          <cell r="C557">
            <v>2268</v>
          </cell>
          <cell r="D557" t="str">
            <v>Тиханчук А. С.</v>
          </cell>
          <cell r="E557">
            <v>14356.58</v>
          </cell>
        </row>
        <row r="558">
          <cell r="A558">
            <v>2279</v>
          </cell>
          <cell r="B558">
            <v>2011</v>
          </cell>
          <cell r="C558">
            <v>1141</v>
          </cell>
          <cell r="D558" t="str">
            <v>Буряченко В. В.</v>
          </cell>
          <cell r="E558">
            <v>11793.73</v>
          </cell>
        </row>
        <row r="559">
          <cell r="A559">
            <v>2284</v>
          </cell>
          <cell r="B559">
            <v>1500</v>
          </cell>
          <cell r="C559">
            <v>1161</v>
          </cell>
          <cell r="D559" t="str">
            <v>Синяговский В. А.</v>
          </cell>
          <cell r="E559">
            <v>14463.07</v>
          </cell>
        </row>
        <row r="560">
          <cell r="A560">
            <v>2286</v>
          </cell>
          <cell r="B560">
            <v>1603</v>
          </cell>
          <cell r="C560">
            <v>1203</v>
          </cell>
          <cell r="D560" t="str">
            <v>Гагаева Л. Ф.</v>
          </cell>
          <cell r="E560">
            <v>15619.78</v>
          </cell>
        </row>
        <row r="561">
          <cell r="A561">
            <v>2288</v>
          </cell>
          <cell r="B561">
            <v>1603</v>
          </cell>
          <cell r="C561">
            <v>1219</v>
          </cell>
          <cell r="D561" t="str">
            <v>Левковская Л. В.</v>
          </cell>
          <cell r="E561">
            <v>12737.7</v>
          </cell>
        </row>
        <row r="562">
          <cell r="A562">
            <v>2289</v>
          </cell>
          <cell r="B562">
            <v>2011</v>
          </cell>
          <cell r="C562">
            <v>1188</v>
          </cell>
          <cell r="D562" t="str">
            <v>Лекомцева Т. В.</v>
          </cell>
          <cell r="E562" t="str">
            <v>-</v>
          </cell>
        </row>
        <row r="563">
          <cell r="A563">
            <v>2290</v>
          </cell>
          <cell r="B563">
            <v>303</v>
          </cell>
          <cell r="C563">
            <v>2290</v>
          </cell>
          <cell r="D563" t="str">
            <v>Панова Г. И.</v>
          </cell>
          <cell r="E563">
            <v>14320.29</v>
          </cell>
        </row>
        <row r="564">
          <cell r="A564">
            <v>2291</v>
          </cell>
          <cell r="B564">
            <v>1603</v>
          </cell>
          <cell r="C564">
            <v>1224</v>
          </cell>
          <cell r="D564" t="str">
            <v>Скопцова Ж. М.</v>
          </cell>
          <cell r="E564">
            <v>6617.13</v>
          </cell>
          <cell r="F564">
            <v>1</v>
          </cell>
        </row>
        <row r="565">
          <cell r="A565">
            <v>2293</v>
          </cell>
          <cell r="B565">
            <v>1604</v>
          </cell>
          <cell r="C565">
            <v>83777</v>
          </cell>
          <cell r="D565" t="str">
            <v>Фатеева М. В.</v>
          </cell>
          <cell r="E565">
            <v>14425.19</v>
          </cell>
        </row>
        <row r="566">
          <cell r="A566">
            <v>2297</v>
          </cell>
          <cell r="B566">
            <v>301</v>
          </cell>
          <cell r="C566">
            <v>2297</v>
          </cell>
          <cell r="D566" t="str">
            <v>Ермакова Т. А.</v>
          </cell>
          <cell r="E566" t="str">
            <v>-</v>
          </cell>
        </row>
        <row r="567">
          <cell r="A567">
            <v>2298</v>
          </cell>
          <cell r="B567">
            <v>302</v>
          </cell>
          <cell r="C567">
            <v>1185</v>
          </cell>
          <cell r="D567" t="str">
            <v>Хрусталь А. Ю.</v>
          </cell>
          <cell r="E567">
            <v>13998.29</v>
          </cell>
        </row>
        <row r="568">
          <cell r="A568">
            <v>2300</v>
          </cell>
          <cell r="B568">
            <v>1601</v>
          </cell>
          <cell r="C568">
            <v>1209</v>
          </cell>
          <cell r="D568" t="str">
            <v>Кравцова В. А.</v>
          </cell>
          <cell r="E568">
            <v>17821.650000000001</v>
          </cell>
        </row>
        <row r="569">
          <cell r="A569">
            <v>2301</v>
          </cell>
          <cell r="B569">
            <v>302</v>
          </cell>
          <cell r="C569">
            <v>1181</v>
          </cell>
          <cell r="D569" t="str">
            <v>Евтух Е. В.</v>
          </cell>
          <cell r="E569">
            <v>11492.11</v>
          </cell>
        </row>
        <row r="570">
          <cell r="A570">
            <v>2302</v>
          </cell>
          <cell r="B570">
            <v>1602</v>
          </cell>
          <cell r="C570">
            <v>1199</v>
          </cell>
          <cell r="D570" t="str">
            <v>Сасковец Е. А.</v>
          </cell>
          <cell r="E570">
            <v>14226.72</v>
          </cell>
        </row>
        <row r="571">
          <cell r="A571">
            <v>2303</v>
          </cell>
          <cell r="B571">
            <v>302</v>
          </cell>
          <cell r="C571">
            <v>1190</v>
          </cell>
          <cell r="D571" t="str">
            <v>Яковлева Э. Н.</v>
          </cell>
          <cell r="E571">
            <v>12552.49</v>
          </cell>
        </row>
        <row r="572">
          <cell r="A572">
            <v>2306</v>
          </cell>
          <cell r="B572">
            <v>1603</v>
          </cell>
          <cell r="C572">
            <v>1226</v>
          </cell>
          <cell r="D572" t="str">
            <v>Маслова Р. В.</v>
          </cell>
          <cell r="E572">
            <v>15418.92</v>
          </cell>
        </row>
        <row r="573">
          <cell r="A573">
            <v>2316</v>
          </cell>
          <cell r="B573">
            <v>2005</v>
          </cell>
          <cell r="C573">
            <v>2316</v>
          </cell>
          <cell r="D573" t="str">
            <v>Тоом Н. Ю.</v>
          </cell>
          <cell r="E573">
            <v>16976.14</v>
          </cell>
        </row>
        <row r="574">
          <cell r="A574">
            <v>2317</v>
          </cell>
          <cell r="B574">
            <v>1603</v>
          </cell>
          <cell r="C574">
            <v>1200</v>
          </cell>
          <cell r="D574" t="str">
            <v>Пронина С. В.</v>
          </cell>
          <cell r="E574" t="str">
            <v>-</v>
          </cell>
        </row>
        <row r="575">
          <cell r="A575">
            <v>2329</v>
          </cell>
          <cell r="B575">
            <v>1603</v>
          </cell>
          <cell r="C575">
            <v>2329</v>
          </cell>
          <cell r="D575" t="str">
            <v>Карлова Н. Т.</v>
          </cell>
          <cell r="E575">
            <v>13454.74</v>
          </cell>
        </row>
        <row r="576">
          <cell r="A576">
            <v>2330</v>
          </cell>
          <cell r="B576">
            <v>302</v>
          </cell>
          <cell r="C576">
            <v>1182</v>
          </cell>
          <cell r="D576" t="str">
            <v>Куцабенкова Г. Е.</v>
          </cell>
          <cell r="E576">
            <v>14580.11</v>
          </cell>
        </row>
        <row r="577">
          <cell r="A577">
            <v>2332</v>
          </cell>
          <cell r="B577">
            <v>302</v>
          </cell>
          <cell r="C577">
            <v>2332</v>
          </cell>
          <cell r="D577" t="str">
            <v>Берченко Е. М.</v>
          </cell>
          <cell r="E577">
            <v>18355.43</v>
          </cell>
        </row>
        <row r="578">
          <cell r="A578">
            <v>2333</v>
          </cell>
          <cell r="B578">
            <v>1601</v>
          </cell>
          <cell r="C578">
            <v>1205</v>
          </cell>
          <cell r="D578" t="str">
            <v>Кулькова Г. М.</v>
          </cell>
          <cell r="E578">
            <v>16047.46</v>
          </cell>
        </row>
        <row r="579">
          <cell r="A579">
            <v>2334</v>
          </cell>
          <cell r="B579">
            <v>1801</v>
          </cell>
          <cell r="C579">
            <v>1178</v>
          </cell>
          <cell r="D579" t="str">
            <v>Крутикова Т. Г.</v>
          </cell>
          <cell r="E579">
            <v>13626.59</v>
          </cell>
        </row>
        <row r="580">
          <cell r="A580">
            <v>2335</v>
          </cell>
          <cell r="B580">
            <v>2007</v>
          </cell>
          <cell r="C580">
            <v>1266</v>
          </cell>
          <cell r="D580" t="str">
            <v>Середохина Г. Н.</v>
          </cell>
          <cell r="E580">
            <v>15692.95</v>
          </cell>
        </row>
        <row r="581">
          <cell r="A581">
            <v>2336</v>
          </cell>
          <cell r="B581">
            <v>1601</v>
          </cell>
          <cell r="C581">
            <v>1212</v>
          </cell>
          <cell r="D581" t="str">
            <v>Ховралева Г. Д.</v>
          </cell>
          <cell r="E581">
            <v>11750.31</v>
          </cell>
        </row>
        <row r="582">
          <cell r="A582">
            <v>2337</v>
          </cell>
          <cell r="B582">
            <v>2009</v>
          </cell>
          <cell r="C582">
            <v>1193</v>
          </cell>
          <cell r="D582" t="str">
            <v>Немцева Л. П.</v>
          </cell>
          <cell r="E582">
            <v>16396.47</v>
          </cell>
        </row>
        <row r="583">
          <cell r="A583">
            <v>2338</v>
          </cell>
          <cell r="B583">
            <v>201</v>
          </cell>
          <cell r="C583">
            <v>1217</v>
          </cell>
          <cell r="D583" t="str">
            <v>Макеева В. Н.</v>
          </cell>
          <cell r="E583">
            <v>15462.07</v>
          </cell>
          <cell r="F583">
            <v>1</v>
          </cell>
        </row>
        <row r="584">
          <cell r="A584">
            <v>2341</v>
          </cell>
          <cell r="B584">
            <v>1601</v>
          </cell>
          <cell r="C584">
            <v>2341</v>
          </cell>
          <cell r="D584" t="str">
            <v>Федорченко Н. Н.</v>
          </cell>
          <cell r="E584">
            <v>16288.65</v>
          </cell>
        </row>
        <row r="585">
          <cell r="A585">
            <v>2343</v>
          </cell>
          <cell r="B585">
            <v>2014</v>
          </cell>
          <cell r="C585">
            <v>83758</v>
          </cell>
          <cell r="D585" t="str">
            <v>Хмель Э. Н.</v>
          </cell>
          <cell r="E585">
            <v>17684.2</v>
          </cell>
        </row>
        <row r="586">
          <cell r="A586">
            <v>2347</v>
          </cell>
          <cell r="B586">
            <v>1603</v>
          </cell>
          <cell r="C586">
            <v>1211</v>
          </cell>
          <cell r="D586" t="str">
            <v>Курышева О. А.</v>
          </cell>
          <cell r="E586">
            <v>12964.39</v>
          </cell>
        </row>
        <row r="587">
          <cell r="A587">
            <v>2352</v>
          </cell>
          <cell r="B587">
            <v>1602</v>
          </cell>
          <cell r="C587">
            <v>2352</v>
          </cell>
          <cell r="D587" t="str">
            <v>Шумакова Е. Ф.</v>
          </cell>
          <cell r="E587">
            <v>13748.13</v>
          </cell>
        </row>
        <row r="588">
          <cell r="A588">
            <v>2355</v>
          </cell>
          <cell r="B588">
            <v>1212</v>
          </cell>
          <cell r="C588">
            <v>1228</v>
          </cell>
          <cell r="D588" t="str">
            <v>Цветков А. Д.</v>
          </cell>
          <cell r="E588">
            <v>14202.15</v>
          </cell>
        </row>
        <row r="589">
          <cell r="A589">
            <v>2362</v>
          </cell>
          <cell r="B589">
            <v>2002</v>
          </cell>
          <cell r="C589">
            <v>1160</v>
          </cell>
          <cell r="D589" t="str">
            <v>Пахоменко В. Е.</v>
          </cell>
          <cell r="E589">
            <v>11075.05</v>
          </cell>
        </row>
        <row r="590">
          <cell r="A590">
            <v>2369</v>
          </cell>
          <cell r="B590">
            <v>2014</v>
          </cell>
          <cell r="C590">
            <v>2369</v>
          </cell>
          <cell r="D590" t="str">
            <v>Батарин М. А.</v>
          </cell>
          <cell r="E590">
            <v>16887.97</v>
          </cell>
        </row>
        <row r="591">
          <cell r="A591">
            <v>2372</v>
          </cell>
          <cell r="B591">
            <v>1603</v>
          </cell>
          <cell r="C591">
            <v>2372</v>
          </cell>
          <cell r="D591" t="str">
            <v>Березина И. Ю.</v>
          </cell>
          <cell r="E591">
            <v>15310.61</v>
          </cell>
        </row>
        <row r="592">
          <cell r="A592">
            <v>2375</v>
          </cell>
          <cell r="B592">
            <v>1301</v>
          </cell>
          <cell r="C592">
            <v>1170</v>
          </cell>
          <cell r="D592" t="str">
            <v>Пацева Е. Н.</v>
          </cell>
          <cell r="E592">
            <v>1066.17</v>
          </cell>
        </row>
        <row r="593">
          <cell r="A593">
            <v>2379</v>
          </cell>
          <cell r="B593">
            <v>1211</v>
          </cell>
          <cell r="C593">
            <v>1222</v>
          </cell>
          <cell r="D593" t="str">
            <v>Колупаев М. В.</v>
          </cell>
          <cell r="E593">
            <v>11174.62</v>
          </cell>
        </row>
        <row r="594">
          <cell r="A594">
            <v>2383</v>
          </cell>
          <cell r="B594">
            <v>1500</v>
          </cell>
          <cell r="C594">
            <v>2383</v>
          </cell>
          <cell r="D594" t="str">
            <v>Карташев О. В.</v>
          </cell>
          <cell r="E594">
            <v>15425.13</v>
          </cell>
        </row>
        <row r="595">
          <cell r="A595">
            <v>2389</v>
          </cell>
          <cell r="B595">
            <v>801</v>
          </cell>
          <cell r="C595">
            <v>1191</v>
          </cell>
          <cell r="D595" t="str">
            <v>Третьякова Е. Н.</v>
          </cell>
          <cell r="E595">
            <v>9520.7000000000007</v>
          </cell>
        </row>
        <row r="596">
          <cell r="A596">
            <v>2405</v>
          </cell>
          <cell r="B596">
            <v>2002</v>
          </cell>
          <cell r="C596">
            <v>1239</v>
          </cell>
          <cell r="D596" t="str">
            <v>Гаврилов Ю. К.</v>
          </cell>
          <cell r="E596">
            <v>9876.39</v>
          </cell>
        </row>
        <row r="597">
          <cell r="A597">
            <v>2406</v>
          </cell>
          <cell r="B597">
            <v>2009</v>
          </cell>
          <cell r="C597">
            <v>1288</v>
          </cell>
          <cell r="D597" t="str">
            <v>Грищенко О. Ю.</v>
          </cell>
          <cell r="E597">
            <v>14074.76</v>
          </cell>
        </row>
        <row r="598">
          <cell r="A598">
            <v>2407</v>
          </cell>
          <cell r="B598">
            <v>201</v>
          </cell>
          <cell r="C598">
            <v>1251</v>
          </cell>
          <cell r="D598" t="str">
            <v>Люкин Ю. А.</v>
          </cell>
          <cell r="E598">
            <v>25531.57</v>
          </cell>
        </row>
        <row r="599">
          <cell r="A599">
            <v>2408</v>
          </cell>
          <cell r="B599">
            <v>302</v>
          </cell>
          <cell r="C599">
            <v>2408</v>
          </cell>
          <cell r="D599" t="str">
            <v>Сагайдак Г. Д.</v>
          </cell>
          <cell r="E599">
            <v>15210.81</v>
          </cell>
        </row>
        <row r="600">
          <cell r="A600">
            <v>2409</v>
          </cell>
          <cell r="B600">
            <v>302</v>
          </cell>
          <cell r="C600">
            <v>2409</v>
          </cell>
          <cell r="D600" t="str">
            <v>Максакова Г. Н.</v>
          </cell>
          <cell r="E600">
            <v>13617.94</v>
          </cell>
        </row>
        <row r="601">
          <cell r="A601">
            <v>2410</v>
          </cell>
          <cell r="B601">
            <v>1001</v>
          </cell>
          <cell r="C601">
            <v>2410</v>
          </cell>
          <cell r="D601" t="str">
            <v>Князева М. В.</v>
          </cell>
          <cell r="E601">
            <v>14064.47</v>
          </cell>
        </row>
        <row r="602">
          <cell r="A602">
            <v>2415</v>
          </cell>
          <cell r="B602">
            <v>202</v>
          </cell>
          <cell r="C602">
            <v>1225</v>
          </cell>
          <cell r="D602" t="str">
            <v>Галядкина И. В.</v>
          </cell>
          <cell r="E602">
            <v>16559</v>
          </cell>
        </row>
        <row r="603">
          <cell r="A603">
            <v>2419</v>
          </cell>
          <cell r="B603">
            <v>302</v>
          </cell>
          <cell r="C603">
            <v>2419</v>
          </cell>
          <cell r="D603" t="str">
            <v>Домашева Т. В.</v>
          </cell>
          <cell r="E603">
            <v>9754.2099999999991</v>
          </cell>
        </row>
        <row r="604">
          <cell r="A604">
            <v>2424</v>
          </cell>
          <cell r="B604">
            <v>302</v>
          </cell>
          <cell r="C604">
            <v>2424</v>
          </cell>
          <cell r="D604" t="str">
            <v>Караваева Т. Н.</v>
          </cell>
          <cell r="E604">
            <v>8135.22</v>
          </cell>
        </row>
        <row r="605">
          <cell r="A605">
            <v>2426</v>
          </cell>
          <cell r="B605">
            <v>401</v>
          </cell>
          <cell r="C605">
            <v>2426</v>
          </cell>
          <cell r="D605" t="str">
            <v>Шурпик С. Н.</v>
          </cell>
          <cell r="E605">
            <v>14064.47</v>
          </cell>
        </row>
        <row r="606">
          <cell r="A606">
            <v>2427</v>
          </cell>
          <cell r="B606">
            <v>302</v>
          </cell>
          <cell r="C606">
            <v>2427</v>
          </cell>
          <cell r="D606" t="str">
            <v>Монастырева Е. О.</v>
          </cell>
          <cell r="E606">
            <v>11040.02</v>
          </cell>
        </row>
        <row r="607">
          <cell r="A607">
            <v>2428</v>
          </cell>
          <cell r="B607">
            <v>2009</v>
          </cell>
          <cell r="C607">
            <v>2428</v>
          </cell>
          <cell r="D607" t="str">
            <v>Дерванова Е. С.</v>
          </cell>
          <cell r="E607">
            <v>15062.87</v>
          </cell>
        </row>
        <row r="608">
          <cell r="A608">
            <v>2432</v>
          </cell>
          <cell r="B608">
            <v>302</v>
          </cell>
          <cell r="C608">
            <v>2432</v>
          </cell>
          <cell r="D608" t="str">
            <v>Литвиненко Н. А.</v>
          </cell>
          <cell r="E608">
            <v>15743.03</v>
          </cell>
        </row>
        <row r="609">
          <cell r="A609">
            <v>2433</v>
          </cell>
          <cell r="B609">
            <v>501</v>
          </cell>
          <cell r="C609">
            <v>2433</v>
          </cell>
          <cell r="D609" t="str">
            <v>Удовенко В. Л.</v>
          </cell>
          <cell r="E609">
            <v>15077.9</v>
          </cell>
        </row>
        <row r="610">
          <cell r="A610">
            <v>2434</v>
          </cell>
          <cell r="B610">
            <v>1501</v>
          </cell>
          <cell r="C610">
            <v>2434</v>
          </cell>
          <cell r="D610" t="str">
            <v>Артеменко А. И.</v>
          </cell>
          <cell r="E610">
            <v>16689.61</v>
          </cell>
        </row>
        <row r="611">
          <cell r="A611">
            <v>2442</v>
          </cell>
          <cell r="B611">
            <v>10002</v>
          </cell>
          <cell r="C611">
            <v>2442</v>
          </cell>
          <cell r="D611" t="str">
            <v>Майоров Ю. В.</v>
          </cell>
          <cell r="E611">
            <v>7700</v>
          </cell>
        </row>
        <row r="612">
          <cell r="A612">
            <v>2443</v>
          </cell>
          <cell r="B612">
            <v>10002</v>
          </cell>
          <cell r="C612">
            <v>2443</v>
          </cell>
          <cell r="D612" t="str">
            <v>Мартьянов А. Н.</v>
          </cell>
          <cell r="E612">
            <v>4200</v>
          </cell>
        </row>
        <row r="613">
          <cell r="A613">
            <v>2444</v>
          </cell>
          <cell r="B613">
            <v>10002</v>
          </cell>
          <cell r="C613">
            <v>2444</v>
          </cell>
          <cell r="D613" t="str">
            <v>Рыбаков В. Г.</v>
          </cell>
          <cell r="E613">
            <v>4200</v>
          </cell>
        </row>
        <row r="614">
          <cell r="A614">
            <v>2450</v>
          </cell>
          <cell r="B614">
            <v>1603</v>
          </cell>
          <cell r="C614">
            <v>2450</v>
          </cell>
          <cell r="D614" t="str">
            <v>Артеменко Р. П.</v>
          </cell>
          <cell r="E614">
            <v>1105.0999999999999</v>
          </cell>
        </row>
        <row r="615">
          <cell r="A615">
            <v>2453</v>
          </cell>
          <cell r="B615">
            <v>1603</v>
          </cell>
          <cell r="C615">
            <v>2453</v>
          </cell>
          <cell r="D615" t="str">
            <v>Бойко Л. А.</v>
          </cell>
          <cell r="E615">
            <v>14342.71</v>
          </cell>
        </row>
        <row r="616">
          <cell r="A616">
            <v>2455</v>
          </cell>
          <cell r="B616">
            <v>1801</v>
          </cell>
          <cell r="C616">
            <v>2455</v>
          </cell>
          <cell r="D616" t="str">
            <v>Ротова М. Б.</v>
          </cell>
          <cell r="E616">
            <v>14133.3</v>
          </cell>
        </row>
        <row r="617">
          <cell r="A617">
            <v>2456</v>
          </cell>
          <cell r="B617">
            <v>1603</v>
          </cell>
          <cell r="C617">
            <v>2456</v>
          </cell>
          <cell r="D617" t="str">
            <v>Панюшева Т. В.</v>
          </cell>
          <cell r="E617">
            <v>15743.69</v>
          </cell>
        </row>
        <row r="618">
          <cell r="A618">
            <v>2457</v>
          </cell>
          <cell r="B618">
            <v>1601</v>
          </cell>
          <cell r="C618">
            <v>2457</v>
          </cell>
          <cell r="D618" t="str">
            <v>Саитгалеева Л. И.</v>
          </cell>
          <cell r="E618">
            <v>11957.67</v>
          </cell>
        </row>
        <row r="619">
          <cell r="A619">
            <v>2458</v>
          </cell>
          <cell r="B619">
            <v>1603</v>
          </cell>
          <cell r="C619">
            <v>2458</v>
          </cell>
          <cell r="D619" t="str">
            <v>Ерошина Л. Н.</v>
          </cell>
          <cell r="E619">
            <v>13972.99</v>
          </cell>
        </row>
        <row r="620">
          <cell r="A620">
            <v>2459</v>
          </cell>
          <cell r="B620">
            <v>1602</v>
          </cell>
          <cell r="C620">
            <v>2459</v>
          </cell>
          <cell r="D620" t="str">
            <v>Киселева Т. М.</v>
          </cell>
          <cell r="E620">
            <v>14451.1</v>
          </cell>
        </row>
        <row r="621">
          <cell r="A621">
            <v>2460</v>
          </cell>
          <cell r="B621">
            <v>1601</v>
          </cell>
          <cell r="C621">
            <v>2460</v>
          </cell>
          <cell r="D621" t="str">
            <v>Школина С. А.</v>
          </cell>
          <cell r="E621">
            <v>14273.63</v>
          </cell>
        </row>
        <row r="622">
          <cell r="A622">
            <v>2461</v>
          </cell>
          <cell r="B622">
            <v>201</v>
          </cell>
          <cell r="C622">
            <v>2461</v>
          </cell>
          <cell r="D622" t="str">
            <v>Комарова Ю. А.</v>
          </cell>
          <cell r="E622" t="str">
            <v>-</v>
          </cell>
        </row>
        <row r="623">
          <cell r="A623">
            <v>2463</v>
          </cell>
          <cell r="B623">
            <v>2006</v>
          </cell>
          <cell r="C623">
            <v>1267</v>
          </cell>
          <cell r="D623" t="str">
            <v>Васильева Л. Л.</v>
          </cell>
          <cell r="E623">
            <v>10919.08</v>
          </cell>
          <cell r="F623">
            <v>1</v>
          </cell>
        </row>
        <row r="624">
          <cell r="A624">
            <v>2464</v>
          </cell>
          <cell r="B624">
            <v>801</v>
          </cell>
          <cell r="C624">
            <v>2464</v>
          </cell>
          <cell r="D624" t="str">
            <v>Уткин Н. Н.</v>
          </cell>
          <cell r="E624">
            <v>6652.66</v>
          </cell>
        </row>
        <row r="625">
          <cell r="A625">
            <v>2465</v>
          </cell>
          <cell r="B625">
            <v>2011</v>
          </cell>
          <cell r="C625">
            <v>2465</v>
          </cell>
          <cell r="D625" t="str">
            <v>Гетман М. Г.</v>
          </cell>
          <cell r="E625">
            <v>13188.72</v>
          </cell>
        </row>
        <row r="626">
          <cell r="A626">
            <v>2467</v>
          </cell>
          <cell r="B626">
            <v>302</v>
          </cell>
          <cell r="C626">
            <v>2467</v>
          </cell>
          <cell r="D626" t="str">
            <v>Баранникова Л. М.</v>
          </cell>
          <cell r="E626">
            <v>12319.58</v>
          </cell>
        </row>
        <row r="627">
          <cell r="A627">
            <v>2468</v>
          </cell>
          <cell r="B627">
            <v>1500</v>
          </cell>
          <cell r="C627">
            <v>2468</v>
          </cell>
          <cell r="D627" t="str">
            <v>Беспамятнов Р. В.</v>
          </cell>
          <cell r="E627">
            <v>13397.96</v>
          </cell>
        </row>
        <row r="628">
          <cell r="A628">
            <v>2470</v>
          </cell>
          <cell r="B628">
            <v>1212</v>
          </cell>
          <cell r="C628">
            <v>1243</v>
          </cell>
          <cell r="D628" t="str">
            <v>Ухов В. Ю.</v>
          </cell>
          <cell r="E628">
            <v>12997.1</v>
          </cell>
        </row>
        <row r="629">
          <cell r="A629">
            <v>2474</v>
          </cell>
          <cell r="B629">
            <v>1500</v>
          </cell>
          <cell r="C629">
            <v>1293</v>
          </cell>
          <cell r="D629" t="str">
            <v>Лукин А. А.</v>
          </cell>
          <cell r="E629">
            <v>15425.13</v>
          </cell>
        </row>
        <row r="630">
          <cell r="A630">
            <v>2480</v>
          </cell>
          <cell r="B630">
            <v>301</v>
          </cell>
          <cell r="C630">
            <v>2480</v>
          </cell>
          <cell r="D630" t="str">
            <v>Фатеев В. В.</v>
          </cell>
          <cell r="E630">
            <v>17738.89</v>
          </cell>
        </row>
        <row r="631">
          <cell r="A631">
            <v>2482</v>
          </cell>
          <cell r="B631">
            <v>2007</v>
          </cell>
          <cell r="C631">
            <v>1307</v>
          </cell>
          <cell r="D631" t="str">
            <v>Шидловский В. В.</v>
          </cell>
          <cell r="E631">
            <v>15624.23</v>
          </cell>
        </row>
        <row r="632">
          <cell r="A632">
            <v>2486</v>
          </cell>
          <cell r="B632">
            <v>1211</v>
          </cell>
          <cell r="C632">
            <v>2486</v>
          </cell>
          <cell r="D632" t="str">
            <v>Ковалев В. Д.</v>
          </cell>
          <cell r="E632">
            <v>12969.52</v>
          </cell>
        </row>
        <row r="633">
          <cell r="A633">
            <v>2487</v>
          </cell>
          <cell r="B633">
            <v>1500</v>
          </cell>
          <cell r="C633">
            <v>1287</v>
          </cell>
          <cell r="D633" t="str">
            <v>Костиков А. Э.</v>
          </cell>
          <cell r="E633">
            <v>14463.07</v>
          </cell>
        </row>
        <row r="634">
          <cell r="A634">
            <v>2491</v>
          </cell>
          <cell r="B634">
            <v>202</v>
          </cell>
          <cell r="C634">
            <v>2491</v>
          </cell>
          <cell r="D634" t="str">
            <v>Бамм И. В.</v>
          </cell>
          <cell r="E634">
            <v>16559</v>
          </cell>
        </row>
        <row r="635">
          <cell r="A635">
            <v>2493</v>
          </cell>
          <cell r="B635">
            <v>201</v>
          </cell>
          <cell r="C635">
            <v>1302</v>
          </cell>
          <cell r="D635" t="str">
            <v>Чудина О. В.</v>
          </cell>
          <cell r="E635">
            <v>13193.11</v>
          </cell>
          <cell r="F635">
            <v>1</v>
          </cell>
        </row>
        <row r="636">
          <cell r="A636">
            <v>2494</v>
          </cell>
          <cell r="B636">
            <v>2013</v>
          </cell>
          <cell r="C636">
            <v>1279</v>
          </cell>
          <cell r="D636" t="str">
            <v>Литвиненко Д. Ю.</v>
          </cell>
          <cell r="E636">
            <v>19053.66</v>
          </cell>
        </row>
        <row r="637">
          <cell r="A637">
            <v>2502</v>
          </cell>
          <cell r="B637">
            <v>1501</v>
          </cell>
          <cell r="C637">
            <v>1296</v>
          </cell>
          <cell r="D637" t="str">
            <v>Герасименко М. Н.</v>
          </cell>
          <cell r="E637">
            <v>17354.939999999999</v>
          </cell>
        </row>
        <row r="638">
          <cell r="A638">
            <v>2505</v>
          </cell>
          <cell r="B638">
            <v>2006</v>
          </cell>
          <cell r="C638">
            <v>83770</v>
          </cell>
          <cell r="D638" t="str">
            <v>Милованова Т. В.</v>
          </cell>
          <cell r="E638">
            <v>7709.76</v>
          </cell>
        </row>
        <row r="639">
          <cell r="A639">
            <v>2506</v>
          </cell>
          <cell r="B639">
            <v>1501</v>
          </cell>
          <cell r="C639">
            <v>1306</v>
          </cell>
          <cell r="D639" t="str">
            <v>Фурс А. И.</v>
          </cell>
          <cell r="E639">
            <v>9648.82</v>
          </cell>
        </row>
        <row r="640">
          <cell r="A640">
            <v>2509</v>
          </cell>
          <cell r="B640">
            <v>1101</v>
          </cell>
          <cell r="C640">
            <v>2509</v>
          </cell>
          <cell r="D640" t="str">
            <v>Ташкенов И. А.</v>
          </cell>
          <cell r="E640">
            <v>7577.29</v>
          </cell>
          <cell r="F640">
            <v>1</v>
          </cell>
        </row>
        <row r="641">
          <cell r="A641">
            <v>2511</v>
          </cell>
          <cell r="B641">
            <v>1101</v>
          </cell>
          <cell r="C641">
            <v>2511</v>
          </cell>
          <cell r="D641" t="str">
            <v>Алехна Г. Н.</v>
          </cell>
          <cell r="E641">
            <v>12164.39</v>
          </cell>
        </row>
        <row r="642">
          <cell r="A642">
            <v>2514</v>
          </cell>
          <cell r="B642">
            <v>1500</v>
          </cell>
          <cell r="C642">
            <v>1305</v>
          </cell>
          <cell r="D642" t="str">
            <v>Красиков Ф. М.</v>
          </cell>
          <cell r="E642">
            <v>17209.39</v>
          </cell>
        </row>
        <row r="643">
          <cell r="A643">
            <v>2517</v>
          </cell>
          <cell r="B643">
            <v>1602</v>
          </cell>
          <cell r="C643">
            <v>1271</v>
          </cell>
          <cell r="D643" t="str">
            <v>Калинина Н. А.</v>
          </cell>
          <cell r="E643">
            <v>13852.07</v>
          </cell>
        </row>
        <row r="644">
          <cell r="A644">
            <v>2530</v>
          </cell>
          <cell r="B644">
            <v>303</v>
          </cell>
          <cell r="C644">
            <v>2530</v>
          </cell>
          <cell r="D644" t="str">
            <v>Фадеева Н. Н.</v>
          </cell>
          <cell r="E644">
            <v>13391.82</v>
          </cell>
        </row>
        <row r="645">
          <cell r="A645">
            <v>2531</v>
          </cell>
          <cell r="B645">
            <v>2006</v>
          </cell>
          <cell r="C645">
            <v>1277</v>
          </cell>
          <cell r="D645" t="str">
            <v>Павлович Е. С.</v>
          </cell>
          <cell r="E645" t="str">
            <v>-</v>
          </cell>
        </row>
        <row r="646">
          <cell r="A646">
            <v>2545</v>
          </cell>
          <cell r="B646">
            <v>2006</v>
          </cell>
          <cell r="C646">
            <v>1265</v>
          </cell>
          <cell r="D646" t="str">
            <v>Никитина-Черняева Р. В.</v>
          </cell>
          <cell r="E646">
            <v>6583.98</v>
          </cell>
        </row>
        <row r="647">
          <cell r="A647">
            <v>2547</v>
          </cell>
          <cell r="B647">
            <v>1101</v>
          </cell>
          <cell r="C647">
            <v>2547</v>
          </cell>
          <cell r="D647" t="str">
            <v>Дьячков В. М.</v>
          </cell>
          <cell r="E647">
            <v>11260.17</v>
          </cell>
        </row>
        <row r="648">
          <cell r="A648">
            <v>2558</v>
          </cell>
          <cell r="B648">
            <v>2011</v>
          </cell>
          <cell r="C648">
            <v>1262</v>
          </cell>
          <cell r="D648" t="str">
            <v>Силкин А. В.</v>
          </cell>
          <cell r="E648">
            <v>16111.59</v>
          </cell>
        </row>
        <row r="649">
          <cell r="A649">
            <v>2563</v>
          </cell>
          <cell r="B649">
            <v>302</v>
          </cell>
          <cell r="C649">
            <v>2563</v>
          </cell>
          <cell r="D649" t="str">
            <v>Теплякова Н. С.</v>
          </cell>
          <cell r="E649">
            <v>-3396.13</v>
          </cell>
        </row>
        <row r="650">
          <cell r="A650">
            <v>2567</v>
          </cell>
          <cell r="B650">
            <v>2013</v>
          </cell>
          <cell r="C650">
            <v>2567</v>
          </cell>
          <cell r="D650" t="str">
            <v>Плотников С. Д.</v>
          </cell>
          <cell r="E650">
            <v>15852.5</v>
          </cell>
        </row>
        <row r="651">
          <cell r="A651">
            <v>2571</v>
          </cell>
          <cell r="B651">
            <v>2014</v>
          </cell>
          <cell r="C651">
            <v>2571</v>
          </cell>
          <cell r="D651" t="str">
            <v>Шнель Д. А.</v>
          </cell>
          <cell r="E651">
            <v>18295.72</v>
          </cell>
        </row>
        <row r="652">
          <cell r="A652">
            <v>2573</v>
          </cell>
          <cell r="B652">
            <v>2006</v>
          </cell>
          <cell r="C652">
            <v>1289</v>
          </cell>
          <cell r="D652" t="str">
            <v>Черепенникова Д. У.</v>
          </cell>
          <cell r="E652">
            <v>6553.85</v>
          </cell>
        </row>
        <row r="653">
          <cell r="A653">
            <v>2582</v>
          </cell>
          <cell r="B653">
            <v>2013</v>
          </cell>
          <cell r="C653">
            <v>1291</v>
          </cell>
          <cell r="D653" t="str">
            <v>Басалыга В. М.</v>
          </cell>
          <cell r="E653">
            <v>15453.7</v>
          </cell>
        </row>
        <row r="654">
          <cell r="A654">
            <v>2583</v>
          </cell>
          <cell r="B654">
            <v>2011</v>
          </cell>
          <cell r="C654">
            <v>1269</v>
          </cell>
          <cell r="D654" t="str">
            <v>Борзенко Л. Г.</v>
          </cell>
          <cell r="E654">
            <v>11499.76</v>
          </cell>
        </row>
        <row r="655">
          <cell r="A655">
            <v>2585</v>
          </cell>
          <cell r="B655">
            <v>301</v>
          </cell>
          <cell r="C655">
            <v>83640</v>
          </cell>
          <cell r="D655" t="str">
            <v>Кучинская И. Р.</v>
          </cell>
          <cell r="E655">
            <v>5569.86</v>
          </cell>
        </row>
        <row r="656">
          <cell r="A656">
            <v>2586</v>
          </cell>
          <cell r="B656">
            <v>1601</v>
          </cell>
          <cell r="C656">
            <v>2586</v>
          </cell>
          <cell r="D656" t="str">
            <v>Орлова О. А.</v>
          </cell>
          <cell r="E656">
            <v>9481.74</v>
          </cell>
        </row>
        <row r="657">
          <cell r="A657">
            <v>2587</v>
          </cell>
          <cell r="B657">
            <v>2010</v>
          </cell>
          <cell r="C657">
            <v>2587</v>
          </cell>
          <cell r="D657" t="str">
            <v>Левковская Т. П.</v>
          </cell>
          <cell r="E657">
            <v>13188.4</v>
          </cell>
        </row>
        <row r="658">
          <cell r="A658">
            <v>2597</v>
          </cell>
          <cell r="B658">
            <v>302</v>
          </cell>
          <cell r="C658">
            <v>2597</v>
          </cell>
          <cell r="D658" t="str">
            <v>Цитук Е. Э.</v>
          </cell>
          <cell r="E658">
            <v>13820.15</v>
          </cell>
        </row>
        <row r="659">
          <cell r="A659">
            <v>2598</v>
          </cell>
          <cell r="B659">
            <v>1501</v>
          </cell>
          <cell r="C659">
            <v>1299</v>
          </cell>
          <cell r="D659" t="str">
            <v>Кравцов В. И.</v>
          </cell>
          <cell r="E659">
            <v>18295.82</v>
          </cell>
        </row>
        <row r="660">
          <cell r="A660">
            <v>2600</v>
          </cell>
          <cell r="B660">
            <v>2006</v>
          </cell>
          <cell r="C660">
            <v>432</v>
          </cell>
          <cell r="D660" t="str">
            <v>Комисаренко О. А.</v>
          </cell>
          <cell r="E660">
            <v>5385.48</v>
          </cell>
        </row>
        <row r="661">
          <cell r="A661">
            <v>2602</v>
          </cell>
          <cell r="B661">
            <v>2013</v>
          </cell>
          <cell r="C661">
            <v>2602</v>
          </cell>
          <cell r="D661" t="str">
            <v>Смирнов Н. Н.</v>
          </cell>
          <cell r="E661">
            <v>12928.97</v>
          </cell>
        </row>
        <row r="662">
          <cell r="A662">
            <v>2605</v>
          </cell>
          <cell r="B662">
            <v>1101</v>
          </cell>
          <cell r="C662">
            <v>2605</v>
          </cell>
          <cell r="D662" t="str">
            <v>Азаренков В. Н.</v>
          </cell>
          <cell r="E662">
            <v>12999.65</v>
          </cell>
        </row>
        <row r="663">
          <cell r="A663">
            <v>2606</v>
          </cell>
          <cell r="B663">
            <v>2009</v>
          </cell>
          <cell r="C663">
            <v>2606</v>
          </cell>
          <cell r="D663" t="str">
            <v>Романова Т. А.</v>
          </cell>
          <cell r="E663">
            <v>13611.14</v>
          </cell>
        </row>
        <row r="664">
          <cell r="A664">
            <v>2609</v>
          </cell>
          <cell r="B664">
            <v>1602</v>
          </cell>
          <cell r="C664">
            <v>2609</v>
          </cell>
          <cell r="D664" t="str">
            <v>Ермолаева Е. А.</v>
          </cell>
          <cell r="E664">
            <v>12515</v>
          </cell>
        </row>
        <row r="665">
          <cell r="A665">
            <v>3003</v>
          </cell>
          <cell r="B665">
            <v>303</v>
          </cell>
          <cell r="C665">
            <v>3003</v>
          </cell>
          <cell r="D665" t="str">
            <v>Панов И. И.</v>
          </cell>
          <cell r="E665">
            <v>16402.25</v>
          </cell>
        </row>
        <row r="666">
          <cell r="A666">
            <v>3009</v>
          </cell>
          <cell r="B666">
            <v>2002</v>
          </cell>
          <cell r="C666">
            <v>3009</v>
          </cell>
          <cell r="D666" t="str">
            <v>Останина Л. Я.</v>
          </cell>
          <cell r="E666">
            <v>3740.28</v>
          </cell>
        </row>
        <row r="667">
          <cell r="A667">
            <v>3010</v>
          </cell>
          <cell r="B667">
            <v>2006</v>
          </cell>
          <cell r="C667">
            <v>3010</v>
          </cell>
          <cell r="D667" t="str">
            <v>Яранцева Ю. Н.</v>
          </cell>
          <cell r="E667">
            <v>2924.75</v>
          </cell>
        </row>
        <row r="668">
          <cell r="A668">
            <v>3021</v>
          </cell>
          <cell r="B668">
            <v>301</v>
          </cell>
          <cell r="C668">
            <v>3021</v>
          </cell>
          <cell r="D668" t="str">
            <v>Сазонов В. В.</v>
          </cell>
          <cell r="E668">
            <v>18084.68</v>
          </cell>
        </row>
        <row r="669">
          <cell r="A669">
            <v>3028</v>
          </cell>
          <cell r="B669">
            <v>1603</v>
          </cell>
          <cell r="C669">
            <v>3028</v>
          </cell>
          <cell r="D669" t="str">
            <v>Глухова Г. Д.</v>
          </cell>
          <cell r="E669">
            <v>12850.15</v>
          </cell>
        </row>
        <row r="670">
          <cell r="A670">
            <v>3037</v>
          </cell>
          <cell r="B670">
            <v>303</v>
          </cell>
          <cell r="C670">
            <v>3037</v>
          </cell>
          <cell r="D670" t="str">
            <v>Смородина Т. А.</v>
          </cell>
          <cell r="E670">
            <v>13025.06</v>
          </cell>
        </row>
        <row r="671">
          <cell r="A671">
            <v>3038</v>
          </cell>
          <cell r="B671">
            <v>303</v>
          </cell>
          <cell r="C671">
            <v>3038</v>
          </cell>
          <cell r="D671" t="str">
            <v>Шельпекова Т. А.</v>
          </cell>
          <cell r="E671">
            <v>15513.27</v>
          </cell>
        </row>
        <row r="672">
          <cell r="A672">
            <v>3042</v>
          </cell>
          <cell r="B672">
            <v>2011</v>
          </cell>
          <cell r="C672">
            <v>3042</v>
          </cell>
          <cell r="D672" t="str">
            <v>Паращенко В. В.</v>
          </cell>
          <cell r="E672">
            <v>8405.66</v>
          </cell>
        </row>
        <row r="673">
          <cell r="A673">
            <v>3043</v>
          </cell>
          <cell r="B673">
            <v>2014</v>
          </cell>
          <cell r="C673">
            <v>83331</v>
          </cell>
          <cell r="D673" t="str">
            <v>Скубий А. Н.</v>
          </cell>
          <cell r="E673">
            <v>17385.900000000001</v>
          </cell>
        </row>
        <row r="674">
          <cell r="A674">
            <v>3046</v>
          </cell>
          <cell r="B674">
            <v>1603</v>
          </cell>
          <cell r="C674">
            <v>3046</v>
          </cell>
          <cell r="D674" t="str">
            <v>Стукалова И. Н.</v>
          </cell>
          <cell r="E674">
            <v>12212.56</v>
          </cell>
        </row>
        <row r="675">
          <cell r="A675">
            <v>3049</v>
          </cell>
          <cell r="B675">
            <v>302</v>
          </cell>
          <cell r="C675">
            <v>3049</v>
          </cell>
          <cell r="D675" t="str">
            <v>Гусева Н. Н.</v>
          </cell>
          <cell r="E675">
            <v>12282.03</v>
          </cell>
        </row>
        <row r="676">
          <cell r="A676">
            <v>3050</v>
          </cell>
          <cell r="B676">
            <v>2005</v>
          </cell>
          <cell r="C676">
            <v>3050</v>
          </cell>
          <cell r="D676" t="str">
            <v>Луговая Е. И.</v>
          </cell>
          <cell r="E676">
            <v>22361.35</v>
          </cell>
        </row>
        <row r="677">
          <cell r="A677">
            <v>3051</v>
          </cell>
          <cell r="B677">
            <v>301</v>
          </cell>
          <cell r="C677">
            <v>3051</v>
          </cell>
          <cell r="D677" t="str">
            <v>Никонова Н. Н.</v>
          </cell>
          <cell r="E677">
            <v>10353.52</v>
          </cell>
        </row>
        <row r="678">
          <cell r="A678">
            <v>3052</v>
          </cell>
          <cell r="B678">
            <v>2006</v>
          </cell>
          <cell r="C678">
            <v>3052</v>
          </cell>
          <cell r="D678" t="str">
            <v>Земляницына Т. Н.</v>
          </cell>
          <cell r="E678">
            <v>6098.4</v>
          </cell>
        </row>
        <row r="679">
          <cell r="A679">
            <v>3060</v>
          </cell>
          <cell r="B679">
            <v>2014</v>
          </cell>
          <cell r="C679">
            <v>83377</v>
          </cell>
          <cell r="D679" t="str">
            <v>Сасковец В. С.</v>
          </cell>
          <cell r="E679">
            <v>17796.03</v>
          </cell>
        </row>
        <row r="680">
          <cell r="A680">
            <v>3062</v>
          </cell>
          <cell r="B680">
            <v>1601</v>
          </cell>
          <cell r="C680">
            <v>83375</v>
          </cell>
          <cell r="D680" t="str">
            <v>Титаренко Л. М.</v>
          </cell>
          <cell r="E680">
            <v>14411.78</v>
          </cell>
        </row>
        <row r="681">
          <cell r="A681">
            <v>3063</v>
          </cell>
          <cell r="B681">
            <v>1601</v>
          </cell>
          <cell r="C681">
            <v>83364</v>
          </cell>
          <cell r="D681" t="str">
            <v>Гордей Н. В.</v>
          </cell>
          <cell r="E681">
            <v>13397.35</v>
          </cell>
        </row>
        <row r="682">
          <cell r="A682">
            <v>3064</v>
          </cell>
          <cell r="B682">
            <v>1601</v>
          </cell>
          <cell r="C682">
            <v>83334</v>
          </cell>
          <cell r="D682" t="str">
            <v>Борисова М. Н.</v>
          </cell>
          <cell r="E682">
            <v>15481.14</v>
          </cell>
        </row>
        <row r="683">
          <cell r="A683">
            <v>3069</v>
          </cell>
          <cell r="B683">
            <v>303</v>
          </cell>
          <cell r="C683">
            <v>3069</v>
          </cell>
          <cell r="D683" t="str">
            <v>Колышева С. А.</v>
          </cell>
          <cell r="E683">
            <v>15301.09</v>
          </cell>
        </row>
        <row r="684">
          <cell r="A684">
            <v>3073</v>
          </cell>
          <cell r="B684">
            <v>2015</v>
          </cell>
          <cell r="C684">
            <v>83371</v>
          </cell>
          <cell r="D684" t="str">
            <v>Безруков А. В.</v>
          </cell>
          <cell r="E684">
            <v>11908.83</v>
          </cell>
        </row>
        <row r="685">
          <cell r="A685">
            <v>3075</v>
          </cell>
          <cell r="B685">
            <v>303</v>
          </cell>
          <cell r="C685">
            <v>3075</v>
          </cell>
          <cell r="D685" t="str">
            <v>Буйная Т. В.</v>
          </cell>
          <cell r="E685">
            <v>9416.3700000000008</v>
          </cell>
        </row>
        <row r="686">
          <cell r="A686">
            <v>3076</v>
          </cell>
          <cell r="B686">
            <v>1601</v>
          </cell>
          <cell r="C686">
            <v>83381</v>
          </cell>
          <cell r="D686" t="str">
            <v>Куликова А. А.</v>
          </cell>
          <cell r="E686">
            <v>8034.64</v>
          </cell>
        </row>
        <row r="687">
          <cell r="A687">
            <v>3078</v>
          </cell>
          <cell r="B687">
            <v>301</v>
          </cell>
          <cell r="C687">
            <v>83379</v>
          </cell>
          <cell r="D687" t="str">
            <v>Милков Ю. В.</v>
          </cell>
          <cell r="E687">
            <v>1522.28</v>
          </cell>
        </row>
        <row r="688">
          <cell r="A688">
            <v>3081</v>
          </cell>
          <cell r="B688">
            <v>301</v>
          </cell>
          <cell r="C688">
            <v>3081</v>
          </cell>
          <cell r="D688" t="str">
            <v>Пацуков П. В.</v>
          </cell>
          <cell r="E688">
            <v>18753.82</v>
          </cell>
        </row>
        <row r="689">
          <cell r="A689">
            <v>3082</v>
          </cell>
          <cell r="B689">
            <v>1601</v>
          </cell>
          <cell r="C689">
            <v>83387</v>
          </cell>
          <cell r="D689" t="str">
            <v>Денисенко А. Г.</v>
          </cell>
          <cell r="E689">
            <v>13399.64</v>
          </cell>
        </row>
        <row r="690">
          <cell r="A690">
            <v>3084</v>
          </cell>
          <cell r="B690">
            <v>301</v>
          </cell>
          <cell r="C690">
            <v>83390</v>
          </cell>
          <cell r="D690" t="str">
            <v>Каргаполов В. Н.</v>
          </cell>
          <cell r="E690">
            <v>17814.830000000002</v>
          </cell>
        </row>
        <row r="691">
          <cell r="A691">
            <v>3085</v>
          </cell>
          <cell r="B691">
            <v>303</v>
          </cell>
          <cell r="C691">
            <v>3085</v>
          </cell>
          <cell r="D691" t="str">
            <v>Теплякова Т. М.</v>
          </cell>
          <cell r="E691">
            <v>15349.45</v>
          </cell>
        </row>
        <row r="692">
          <cell r="A692">
            <v>3086</v>
          </cell>
          <cell r="B692">
            <v>301</v>
          </cell>
          <cell r="C692">
            <v>3086</v>
          </cell>
          <cell r="D692" t="str">
            <v>Ким Н. А.</v>
          </cell>
          <cell r="E692">
            <v>11387.86</v>
          </cell>
        </row>
        <row r="693">
          <cell r="A693">
            <v>3088</v>
          </cell>
          <cell r="B693">
            <v>302</v>
          </cell>
          <cell r="C693">
            <v>3088</v>
          </cell>
          <cell r="D693" t="str">
            <v>Чалиян Е. В.</v>
          </cell>
          <cell r="E693">
            <v>10153.17</v>
          </cell>
        </row>
        <row r="694">
          <cell r="A694">
            <v>3092</v>
          </cell>
          <cell r="B694">
            <v>2014</v>
          </cell>
          <cell r="C694">
            <v>83365</v>
          </cell>
          <cell r="D694" t="str">
            <v>Малик С. Л.</v>
          </cell>
          <cell r="E694">
            <v>15793.26</v>
          </cell>
        </row>
        <row r="695">
          <cell r="A695">
            <v>3096</v>
          </cell>
          <cell r="B695">
            <v>1601</v>
          </cell>
          <cell r="C695">
            <v>83386</v>
          </cell>
          <cell r="D695" t="str">
            <v>Непринцева Т. В.</v>
          </cell>
          <cell r="E695">
            <v>15013.46</v>
          </cell>
        </row>
        <row r="696">
          <cell r="A696">
            <v>3097</v>
          </cell>
          <cell r="B696">
            <v>2015</v>
          </cell>
          <cell r="C696">
            <v>3097</v>
          </cell>
          <cell r="D696" t="str">
            <v>Петрук Д. В.</v>
          </cell>
          <cell r="E696">
            <v>14463.07</v>
          </cell>
        </row>
        <row r="697">
          <cell r="A697">
            <v>3099</v>
          </cell>
          <cell r="B697">
            <v>2014</v>
          </cell>
          <cell r="C697">
            <v>83405</v>
          </cell>
          <cell r="D697" t="str">
            <v>Хлапов С. М.</v>
          </cell>
          <cell r="E697">
            <v>18218.939999999999</v>
          </cell>
        </row>
        <row r="698">
          <cell r="A698">
            <v>3107</v>
          </cell>
          <cell r="B698">
            <v>2014</v>
          </cell>
          <cell r="C698">
            <v>83414</v>
          </cell>
          <cell r="D698" t="str">
            <v>Филимонов А. В.</v>
          </cell>
          <cell r="E698">
            <v>16401.93</v>
          </cell>
        </row>
        <row r="699">
          <cell r="A699">
            <v>3109</v>
          </cell>
          <cell r="B699">
            <v>302</v>
          </cell>
          <cell r="C699">
            <v>3109</v>
          </cell>
          <cell r="D699" t="str">
            <v>Шарова Л. В.</v>
          </cell>
          <cell r="E699">
            <v>14636.55</v>
          </cell>
        </row>
        <row r="700">
          <cell r="A700">
            <v>3113</v>
          </cell>
          <cell r="B700">
            <v>2014</v>
          </cell>
          <cell r="C700">
            <v>83415</v>
          </cell>
          <cell r="D700" t="str">
            <v>Назаренко В. В.</v>
          </cell>
          <cell r="E700">
            <v>10612.69</v>
          </cell>
        </row>
        <row r="701">
          <cell r="A701">
            <v>3116</v>
          </cell>
          <cell r="B701">
            <v>2013</v>
          </cell>
          <cell r="C701">
            <v>3116</v>
          </cell>
          <cell r="D701" t="str">
            <v>Зайцев В. Д.</v>
          </cell>
          <cell r="E701">
            <v>21127.31</v>
          </cell>
        </row>
        <row r="702">
          <cell r="A702">
            <v>3120</v>
          </cell>
          <cell r="B702">
            <v>1602</v>
          </cell>
          <cell r="C702">
            <v>3120</v>
          </cell>
          <cell r="D702" t="str">
            <v>Иванов О. С.</v>
          </cell>
          <cell r="E702">
            <v>19706.73</v>
          </cell>
        </row>
        <row r="703">
          <cell r="A703">
            <v>3126</v>
          </cell>
          <cell r="B703">
            <v>301</v>
          </cell>
          <cell r="C703">
            <v>83418</v>
          </cell>
          <cell r="D703" t="str">
            <v>Богатчук З. С.</v>
          </cell>
          <cell r="E703">
            <v>11453.79</v>
          </cell>
        </row>
        <row r="704">
          <cell r="A704">
            <v>3127</v>
          </cell>
          <cell r="B704">
            <v>301</v>
          </cell>
          <cell r="C704">
            <v>3127</v>
          </cell>
          <cell r="D704" t="str">
            <v>Ядыкина Ю. А.</v>
          </cell>
          <cell r="E704">
            <v>11523.68</v>
          </cell>
        </row>
        <row r="705">
          <cell r="A705">
            <v>3130</v>
          </cell>
          <cell r="B705">
            <v>301</v>
          </cell>
          <cell r="C705">
            <v>3130</v>
          </cell>
          <cell r="D705" t="str">
            <v>Дормидонтов А. А.</v>
          </cell>
          <cell r="E705">
            <v>-1352.05</v>
          </cell>
        </row>
        <row r="706">
          <cell r="A706">
            <v>3131</v>
          </cell>
          <cell r="B706">
            <v>301</v>
          </cell>
          <cell r="C706">
            <v>3131</v>
          </cell>
          <cell r="D706" t="str">
            <v>Спиридонова О. С.</v>
          </cell>
          <cell r="E706">
            <v>12282.03</v>
          </cell>
        </row>
        <row r="707">
          <cell r="A707">
            <v>3132</v>
          </cell>
          <cell r="B707">
            <v>301</v>
          </cell>
          <cell r="C707">
            <v>83431</v>
          </cell>
          <cell r="D707" t="str">
            <v>Костикова Н. М.</v>
          </cell>
          <cell r="E707">
            <v>13508.91</v>
          </cell>
        </row>
        <row r="708">
          <cell r="A708">
            <v>3133</v>
          </cell>
          <cell r="B708">
            <v>301</v>
          </cell>
          <cell r="C708">
            <v>3133</v>
          </cell>
          <cell r="D708" t="str">
            <v>Башаркина Т. Н.</v>
          </cell>
          <cell r="E708">
            <v>14489.82</v>
          </cell>
        </row>
        <row r="709">
          <cell r="A709">
            <v>3134</v>
          </cell>
          <cell r="B709">
            <v>2009</v>
          </cell>
          <cell r="C709">
            <v>83429</v>
          </cell>
          <cell r="D709" t="str">
            <v>Мосинова Е. Е.</v>
          </cell>
          <cell r="E709">
            <v>15586.96</v>
          </cell>
        </row>
        <row r="710">
          <cell r="A710">
            <v>3136</v>
          </cell>
          <cell r="B710">
            <v>301</v>
          </cell>
          <cell r="C710">
            <v>3136</v>
          </cell>
          <cell r="D710" t="str">
            <v>Мартынова Н. В.</v>
          </cell>
          <cell r="E710">
            <v>14711.67</v>
          </cell>
        </row>
        <row r="711">
          <cell r="A711">
            <v>3137</v>
          </cell>
          <cell r="B711">
            <v>1604</v>
          </cell>
          <cell r="C711">
            <v>3137</v>
          </cell>
          <cell r="D711" t="str">
            <v>Диков А. В.</v>
          </cell>
          <cell r="E711">
            <v>20783.98</v>
          </cell>
        </row>
        <row r="712">
          <cell r="A712">
            <v>3138</v>
          </cell>
          <cell r="B712">
            <v>1602</v>
          </cell>
          <cell r="C712">
            <v>3138</v>
          </cell>
          <cell r="D712" t="str">
            <v>Хацкова О. А.</v>
          </cell>
          <cell r="E712">
            <v>13667.55</v>
          </cell>
        </row>
        <row r="713">
          <cell r="A713">
            <v>3139</v>
          </cell>
          <cell r="B713">
            <v>1602</v>
          </cell>
          <cell r="C713">
            <v>83433</v>
          </cell>
          <cell r="D713" t="str">
            <v>Баташова Л. А.</v>
          </cell>
          <cell r="E713">
            <v>14135.49</v>
          </cell>
        </row>
        <row r="714">
          <cell r="A714">
            <v>3140</v>
          </cell>
          <cell r="B714">
            <v>1602</v>
          </cell>
          <cell r="C714">
            <v>83438</v>
          </cell>
          <cell r="D714" t="str">
            <v>Важенина О. А.</v>
          </cell>
          <cell r="E714">
            <v>13638.37</v>
          </cell>
        </row>
        <row r="715">
          <cell r="A715">
            <v>3141</v>
          </cell>
          <cell r="B715">
            <v>1602</v>
          </cell>
          <cell r="C715">
            <v>83437</v>
          </cell>
          <cell r="D715" t="str">
            <v>Драгун Т. С.</v>
          </cell>
          <cell r="E715">
            <v>15947.37</v>
          </cell>
        </row>
        <row r="716">
          <cell r="A716">
            <v>3143</v>
          </cell>
          <cell r="B716">
            <v>1602</v>
          </cell>
          <cell r="C716">
            <v>83435</v>
          </cell>
          <cell r="D716" t="str">
            <v>Бурцева Т. В.</v>
          </cell>
          <cell r="E716">
            <v>12876.04</v>
          </cell>
        </row>
        <row r="717">
          <cell r="A717">
            <v>3144</v>
          </cell>
          <cell r="B717">
            <v>1602</v>
          </cell>
          <cell r="C717">
            <v>83440</v>
          </cell>
          <cell r="D717" t="str">
            <v>Цветенко Л. В.</v>
          </cell>
          <cell r="E717">
            <v>14411.78</v>
          </cell>
        </row>
        <row r="718">
          <cell r="A718">
            <v>3147</v>
          </cell>
          <cell r="B718">
            <v>2011</v>
          </cell>
          <cell r="C718">
            <v>3147</v>
          </cell>
          <cell r="D718" t="str">
            <v>Григорьева Л. И.</v>
          </cell>
          <cell r="E718">
            <v>14294.42</v>
          </cell>
        </row>
        <row r="719">
          <cell r="A719">
            <v>3149</v>
          </cell>
          <cell r="B719">
            <v>1602</v>
          </cell>
          <cell r="C719">
            <v>83453</v>
          </cell>
          <cell r="D719" t="str">
            <v>Лысенко Н. В.</v>
          </cell>
          <cell r="E719">
            <v>12776.82</v>
          </cell>
        </row>
        <row r="720">
          <cell r="A720">
            <v>3150</v>
          </cell>
          <cell r="B720">
            <v>2013</v>
          </cell>
          <cell r="C720">
            <v>3150</v>
          </cell>
          <cell r="D720" t="str">
            <v>Черноокий В. Д.</v>
          </cell>
          <cell r="E720">
            <v>13561.45</v>
          </cell>
        </row>
        <row r="721">
          <cell r="A721">
            <v>3151</v>
          </cell>
          <cell r="B721">
            <v>301</v>
          </cell>
          <cell r="C721">
            <v>3151</v>
          </cell>
          <cell r="D721" t="str">
            <v>Шибаева В. Н.</v>
          </cell>
          <cell r="E721">
            <v>10769.94</v>
          </cell>
        </row>
        <row r="722">
          <cell r="A722">
            <v>3152</v>
          </cell>
          <cell r="B722">
            <v>201</v>
          </cell>
          <cell r="C722">
            <v>3152</v>
          </cell>
          <cell r="D722" t="str">
            <v>Сорока Н. Н.</v>
          </cell>
          <cell r="E722">
            <v>13630.36</v>
          </cell>
          <cell r="F722">
            <v>1</v>
          </cell>
        </row>
        <row r="723">
          <cell r="A723">
            <v>3155</v>
          </cell>
          <cell r="B723">
            <v>1602</v>
          </cell>
          <cell r="C723">
            <v>83473</v>
          </cell>
          <cell r="D723" t="str">
            <v>Василькова И. К.</v>
          </cell>
          <cell r="E723">
            <v>13267.05</v>
          </cell>
        </row>
        <row r="724">
          <cell r="A724">
            <v>3157</v>
          </cell>
          <cell r="B724">
            <v>1602</v>
          </cell>
          <cell r="C724">
            <v>83460</v>
          </cell>
          <cell r="D724" t="str">
            <v>Завьялова Е. О.</v>
          </cell>
          <cell r="E724">
            <v>12471.96</v>
          </cell>
        </row>
        <row r="725">
          <cell r="A725">
            <v>3158</v>
          </cell>
          <cell r="B725">
            <v>1602</v>
          </cell>
          <cell r="C725">
            <v>83463</v>
          </cell>
          <cell r="D725" t="str">
            <v>Яхъяева И. А.</v>
          </cell>
          <cell r="E725">
            <v>12647.8</v>
          </cell>
        </row>
        <row r="726">
          <cell r="A726">
            <v>3159</v>
          </cell>
          <cell r="B726">
            <v>201</v>
          </cell>
          <cell r="C726">
            <v>3159</v>
          </cell>
          <cell r="D726" t="str">
            <v>Михеева Г. Э.</v>
          </cell>
          <cell r="E726">
            <v>17966.75</v>
          </cell>
        </row>
        <row r="727">
          <cell r="A727">
            <v>3160</v>
          </cell>
          <cell r="B727">
            <v>2013</v>
          </cell>
          <cell r="C727">
            <v>3160</v>
          </cell>
          <cell r="D727" t="str">
            <v>Шерстнев В. В.</v>
          </cell>
          <cell r="E727">
            <v>15260.96</v>
          </cell>
        </row>
        <row r="728">
          <cell r="A728">
            <v>3161</v>
          </cell>
          <cell r="B728">
            <v>1212</v>
          </cell>
          <cell r="C728">
            <v>3161</v>
          </cell>
          <cell r="D728" t="str">
            <v>Чернышов Д. В.</v>
          </cell>
          <cell r="E728">
            <v>15820.31</v>
          </cell>
        </row>
        <row r="729">
          <cell r="A729">
            <v>3162</v>
          </cell>
          <cell r="B729">
            <v>1604</v>
          </cell>
          <cell r="C729">
            <v>3162</v>
          </cell>
          <cell r="D729" t="str">
            <v>Коновалов И. К.</v>
          </cell>
          <cell r="E729">
            <v>19711.669999999998</v>
          </cell>
        </row>
        <row r="730">
          <cell r="A730">
            <v>3163</v>
          </cell>
          <cell r="B730">
            <v>2002</v>
          </cell>
          <cell r="C730">
            <v>3163</v>
          </cell>
          <cell r="D730" t="str">
            <v>Дахова Н. П.</v>
          </cell>
          <cell r="E730">
            <v>10408.549999999999</v>
          </cell>
        </row>
        <row r="731">
          <cell r="A731">
            <v>3164</v>
          </cell>
          <cell r="B731">
            <v>201</v>
          </cell>
          <cell r="C731">
            <v>3164</v>
          </cell>
          <cell r="D731" t="str">
            <v>Цехан Л. Н.</v>
          </cell>
          <cell r="E731">
            <v>21071.27</v>
          </cell>
        </row>
        <row r="732">
          <cell r="A732">
            <v>3165</v>
          </cell>
          <cell r="B732">
            <v>2002</v>
          </cell>
          <cell r="C732">
            <v>3165</v>
          </cell>
          <cell r="D732" t="str">
            <v>Котова Р. И.</v>
          </cell>
          <cell r="E732">
            <v>7684.38</v>
          </cell>
          <cell r="F732">
            <v>1</v>
          </cell>
        </row>
        <row r="733">
          <cell r="A733">
            <v>3166</v>
          </cell>
          <cell r="B733">
            <v>2006</v>
          </cell>
          <cell r="C733">
            <v>3166</v>
          </cell>
          <cell r="D733" t="str">
            <v>Лузина Т. В.</v>
          </cell>
          <cell r="E733">
            <v>1988.6</v>
          </cell>
        </row>
        <row r="734">
          <cell r="A734">
            <v>3167</v>
          </cell>
          <cell r="B734">
            <v>202</v>
          </cell>
          <cell r="C734">
            <v>3167</v>
          </cell>
          <cell r="D734" t="str">
            <v>Стрельникова Т. В.</v>
          </cell>
          <cell r="E734">
            <v>14123</v>
          </cell>
        </row>
        <row r="735">
          <cell r="A735">
            <v>3168</v>
          </cell>
          <cell r="B735">
            <v>302</v>
          </cell>
          <cell r="C735">
            <v>3168</v>
          </cell>
          <cell r="D735" t="str">
            <v>Ладыгин А. В.</v>
          </cell>
          <cell r="E735">
            <v>17367.84</v>
          </cell>
        </row>
        <row r="736">
          <cell r="A736">
            <v>3169</v>
          </cell>
          <cell r="B736">
            <v>201</v>
          </cell>
          <cell r="C736">
            <v>3169</v>
          </cell>
          <cell r="D736" t="str">
            <v>Васильев И. В.</v>
          </cell>
          <cell r="E736">
            <v>17841.22</v>
          </cell>
        </row>
        <row r="737">
          <cell r="A737">
            <v>3170</v>
          </cell>
          <cell r="B737">
            <v>1101</v>
          </cell>
          <cell r="C737">
            <v>3170</v>
          </cell>
          <cell r="D737" t="str">
            <v>Плотникова О. М.</v>
          </cell>
          <cell r="E737">
            <v>10316.030000000001</v>
          </cell>
        </row>
        <row r="738">
          <cell r="A738">
            <v>3171</v>
          </cell>
          <cell r="B738">
            <v>202</v>
          </cell>
          <cell r="C738">
            <v>3171</v>
          </cell>
          <cell r="D738" t="str">
            <v>Ершова И. Ю.</v>
          </cell>
          <cell r="E738">
            <v>12180</v>
          </cell>
        </row>
        <row r="739">
          <cell r="A739">
            <v>3172</v>
          </cell>
          <cell r="B739">
            <v>304</v>
          </cell>
          <cell r="C739">
            <v>3172</v>
          </cell>
          <cell r="D739" t="str">
            <v>Кадашова Л. И.</v>
          </cell>
          <cell r="E739">
            <v>13746.41</v>
          </cell>
        </row>
        <row r="740">
          <cell r="A740">
            <v>3173</v>
          </cell>
          <cell r="B740">
            <v>2011</v>
          </cell>
          <cell r="C740">
            <v>3173</v>
          </cell>
          <cell r="D740" t="str">
            <v>Сухарников В. С.</v>
          </cell>
          <cell r="E740">
            <v>11013.84</v>
          </cell>
        </row>
        <row r="741">
          <cell r="A741">
            <v>3175</v>
          </cell>
          <cell r="B741">
            <v>1604</v>
          </cell>
          <cell r="C741">
            <v>3175</v>
          </cell>
          <cell r="D741" t="str">
            <v>Моторова Г. Г.</v>
          </cell>
          <cell r="E741">
            <v>5603.08</v>
          </cell>
          <cell r="F741">
            <v>1</v>
          </cell>
        </row>
        <row r="742">
          <cell r="A742">
            <v>3176</v>
          </cell>
          <cell r="B742">
            <v>801</v>
          </cell>
          <cell r="C742">
            <v>3176</v>
          </cell>
          <cell r="D742" t="str">
            <v>Назарова Г. А.</v>
          </cell>
          <cell r="E742">
            <v>6800.5</v>
          </cell>
          <cell r="F742">
            <v>1</v>
          </cell>
        </row>
        <row r="743">
          <cell r="A743">
            <v>3177</v>
          </cell>
          <cell r="B743">
            <v>501</v>
          </cell>
          <cell r="C743">
            <v>3177</v>
          </cell>
          <cell r="D743" t="str">
            <v>Шведун О. Е.</v>
          </cell>
          <cell r="E743">
            <v>8035.93</v>
          </cell>
        </row>
        <row r="744">
          <cell r="A744">
            <v>3178</v>
          </cell>
          <cell r="B744">
            <v>1801</v>
          </cell>
          <cell r="C744">
            <v>3178</v>
          </cell>
          <cell r="D744" t="str">
            <v>Хотлубей О. Д.</v>
          </cell>
          <cell r="E744">
            <v>14133.3</v>
          </cell>
        </row>
        <row r="745">
          <cell r="A745">
            <v>3180</v>
          </cell>
          <cell r="B745">
            <v>201</v>
          </cell>
          <cell r="C745">
            <v>3180</v>
          </cell>
          <cell r="D745" t="str">
            <v>Иванов В. В.</v>
          </cell>
          <cell r="E745">
            <v>13899.87</v>
          </cell>
          <cell r="F745">
            <v>1</v>
          </cell>
        </row>
        <row r="746">
          <cell r="A746">
            <v>3181</v>
          </cell>
          <cell r="B746">
            <v>202</v>
          </cell>
          <cell r="C746">
            <v>3181</v>
          </cell>
          <cell r="D746" t="str">
            <v>Соколов А. В.</v>
          </cell>
          <cell r="E746">
            <v>21715.73</v>
          </cell>
        </row>
        <row r="747">
          <cell r="A747">
            <v>3182</v>
          </cell>
          <cell r="B747">
            <v>201</v>
          </cell>
          <cell r="C747">
            <v>3188</v>
          </cell>
          <cell r="D747" t="str">
            <v>Исакова А. А.</v>
          </cell>
          <cell r="E747">
            <v>12445.29</v>
          </cell>
          <cell r="F747">
            <v>1</v>
          </cell>
        </row>
        <row r="748">
          <cell r="A748">
            <v>3183</v>
          </cell>
          <cell r="B748">
            <v>201</v>
          </cell>
          <cell r="C748">
            <v>3189</v>
          </cell>
          <cell r="D748" t="str">
            <v>Федин С. В.</v>
          </cell>
          <cell r="E748">
            <v>19887.099999999999</v>
          </cell>
        </row>
        <row r="749">
          <cell r="A749">
            <v>3184</v>
          </cell>
          <cell r="B749">
            <v>801</v>
          </cell>
          <cell r="C749">
            <v>3184</v>
          </cell>
          <cell r="D749" t="str">
            <v>Захарчук Е. П.</v>
          </cell>
          <cell r="E749">
            <v>7480.56</v>
          </cell>
        </row>
        <row r="750">
          <cell r="A750">
            <v>3185</v>
          </cell>
          <cell r="B750">
            <v>1101</v>
          </cell>
          <cell r="C750">
            <v>3195</v>
          </cell>
          <cell r="D750" t="str">
            <v>Тюренков А. И.</v>
          </cell>
          <cell r="E750">
            <v>14571.18</v>
          </cell>
        </row>
        <row r="751">
          <cell r="A751">
            <v>3188</v>
          </cell>
          <cell r="B751">
            <v>1301</v>
          </cell>
          <cell r="C751">
            <v>3200</v>
          </cell>
          <cell r="D751" t="str">
            <v>Жаринов В. В.</v>
          </cell>
          <cell r="E751">
            <v>3372.58</v>
          </cell>
        </row>
        <row r="752">
          <cell r="A752">
            <v>10001</v>
          </cell>
          <cell r="B752">
            <v>2002</v>
          </cell>
          <cell r="C752">
            <v>10001</v>
          </cell>
          <cell r="D752" t="str">
            <v>Зацепилина Н. А.</v>
          </cell>
          <cell r="E752">
            <v>7642.8</v>
          </cell>
        </row>
        <row r="753">
          <cell r="A753">
            <v>10005</v>
          </cell>
          <cell r="B753">
            <v>2007</v>
          </cell>
          <cell r="C753">
            <v>10005</v>
          </cell>
          <cell r="D753" t="str">
            <v>Дзядович Л. Н.</v>
          </cell>
          <cell r="E753">
            <v>8746.44</v>
          </cell>
          <cell r="F753">
            <v>1</v>
          </cell>
        </row>
        <row r="754">
          <cell r="A754">
            <v>10006</v>
          </cell>
          <cell r="B754">
            <v>304</v>
          </cell>
          <cell r="C754">
            <v>83472</v>
          </cell>
          <cell r="D754" t="str">
            <v>Тищенко О. В.</v>
          </cell>
          <cell r="E754">
            <v>5092.3900000000003</v>
          </cell>
        </row>
        <row r="755">
          <cell r="A755">
            <v>10008</v>
          </cell>
          <cell r="B755">
            <v>1602</v>
          </cell>
          <cell r="C755">
            <v>83467</v>
          </cell>
          <cell r="D755" t="str">
            <v>Туркив С. М.</v>
          </cell>
          <cell r="E755">
            <v>5322.4</v>
          </cell>
        </row>
        <row r="756">
          <cell r="A756">
            <v>10010</v>
          </cell>
          <cell r="B756">
            <v>1602</v>
          </cell>
          <cell r="C756">
            <v>83476</v>
          </cell>
          <cell r="D756" t="str">
            <v>Москвина Е. В.</v>
          </cell>
          <cell r="E756">
            <v>12776.7</v>
          </cell>
        </row>
        <row r="757">
          <cell r="A757">
            <v>10011</v>
          </cell>
          <cell r="B757">
            <v>1602</v>
          </cell>
          <cell r="C757">
            <v>83475</v>
          </cell>
          <cell r="D757" t="str">
            <v>Наумова Н. Ю.</v>
          </cell>
          <cell r="E757">
            <v>15142.3</v>
          </cell>
        </row>
        <row r="758">
          <cell r="A758">
            <v>10014</v>
          </cell>
          <cell r="B758">
            <v>201</v>
          </cell>
          <cell r="C758">
            <v>10014</v>
          </cell>
          <cell r="D758" t="str">
            <v>Октысюк О. В.</v>
          </cell>
          <cell r="E758">
            <v>16526.84</v>
          </cell>
        </row>
        <row r="759">
          <cell r="A759">
            <v>10016</v>
          </cell>
          <cell r="B759">
            <v>2006</v>
          </cell>
          <cell r="C759">
            <v>83483</v>
          </cell>
          <cell r="D759" t="str">
            <v>Лебедев А. А.</v>
          </cell>
          <cell r="E759">
            <v>4998.6400000000003</v>
          </cell>
        </row>
        <row r="760">
          <cell r="A760">
            <v>10019</v>
          </cell>
          <cell r="B760">
            <v>301</v>
          </cell>
          <cell r="C760">
            <v>83482</v>
          </cell>
          <cell r="D760" t="str">
            <v>Якутова Н. А.</v>
          </cell>
          <cell r="E760">
            <v>856.65</v>
          </cell>
        </row>
        <row r="761">
          <cell r="A761">
            <v>10020</v>
          </cell>
          <cell r="B761">
            <v>2007</v>
          </cell>
          <cell r="C761">
            <v>10020</v>
          </cell>
          <cell r="D761" t="str">
            <v>Устюжин В. Г.</v>
          </cell>
          <cell r="E761">
            <v>10630.91</v>
          </cell>
          <cell r="F761">
            <v>1</v>
          </cell>
        </row>
        <row r="762">
          <cell r="A762">
            <v>10023</v>
          </cell>
          <cell r="B762">
            <v>302</v>
          </cell>
          <cell r="C762">
            <v>10023</v>
          </cell>
          <cell r="D762" t="str">
            <v>Николаева Л. В.</v>
          </cell>
          <cell r="E762">
            <v>7105.51</v>
          </cell>
          <cell r="F762">
            <v>1</v>
          </cell>
        </row>
        <row r="763">
          <cell r="A763">
            <v>10030</v>
          </cell>
          <cell r="B763">
            <v>303</v>
          </cell>
          <cell r="C763">
            <v>10030</v>
          </cell>
          <cell r="D763" t="str">
            <v>Быкова Н. С.</v>
          </cell>
          <cell r="E763">
            <v>16130.06</v>
          </cell>
        </row>
        <row r="764">
          <cell r="A764">
            <v>10031</v>
          </cell>
          <cell r="B764">
            <v>303</v>
          </cell>
          <cell r="C764">
            <v>10031</v>
          </cell>
          <cell r="D764" t="str">
            <v>Пойманова Е. Д.</v>
          </cell>
          <cell r="E764">
            <v>11824.78</v>
          </cell>
        </row>
        <row r="765">
          <cell r="A765">
            <v>10034</v>
          </cell>
          <cell r="B765">
            <v>2002</v>
          </cell>
          <cell r="C765">
            <v>10034</v>
          </cell>
          <cell r="D765" t="str">
            <v>Вытрищак А. А.</v>
          </cell>
          <cell r="E765">
            <v>5393.72</v>
          </cell>
        </row>
        <row r="766">
          <cell r="A766">
            <v>10036</v>
          </cell>
          <cell r="B766">
            <v>304</v>
          </cell>
          <cell r="C766">
            <v>83507</v>
          </cell>
          <cell r="D766" t="str">
            <v>Калюжная В. В.</v>
          </cell>
          <cell r="E766">
            <v>10361.33</v>
          </cell>
        </row>
        <row r="767">
          <cell r="A767">
            <v>10037</v>
          </cell>
          <cell r="B767">
            <v>304</v>
          </cell>
          <cell r="C767">
            <v>10037</v>
          </cell>
          <cell r="D767" t="str">
            <v>Жохова Т. Ф.</v>
          </cell>
          <cell r="E767">
            <v>15826.76</v>
          </cell>
        </row>
        <row r="768">
          <cell r="A768">
            <v>10039</v>
          </cell>
          <cell r="B768">
            <v>302</v>
          </cell>
          <cell r="C768">
            <v>10039</v>
          </cell>
          <cell r="D768" t="str">
            <v>Гладышева М. П.</v>
          </cell>
          <cell r="E768">
            <v>12558.31</v>
          </cell>
        </row>
        <row r="769">
          <cell r="A769">
            <v>10049</v>
          </cell>
          <cell r="B769">
            <v>2014</v>
          </cell>
          <cell r="C769">
            <v>83528</v>
          </cell>
          <cell r="D769" t="str">
            <v>Элентух А. Г.</v>
          </cell>
          <cell r="E769">
            <v>16169.62</v>
          </cell>
        </row>
        <row r="770">
          <cell r="A770">
            <v>10051</v>
          </cell>
          <cell r="B770">
            <v>1602</v>
          </cell>
          <cell r="C770">
            <v>83525</v>
          </cell>
          <cell r="D770" t="str">
            <v>Кныш С. А.</v>
          </cell>
          <cell r="E770">
            <v>13024.93</v>
          </cell>
        </row>
        <row r="771">
          <cell r="A771">
            <v>10054</v>
          </cell>
          <cell r="B771">
            <v>2011</v>
          </cell>
          <cell r="C771">
            <v>10054</v>
          </cell>
          <cell r="D771" t="str">
            <v>Гаврилова Л. В.</v>
          </cell>
          <cell r="E771">
            <v>11778.69</v>
          </cell>
        </row>
        <row r="772">
          <cell r="A772">
            <v>10055</v>
          </cell>
          <cell r="B772">
            <v>1602</v>
          </cell>
          <cell r="C772">
            <v>83517</v>
          </cell>
          <cell r="D772" t="str">
            <v>Иванова Т. В.</v>
          </cell>
          <cell r="E772">
            <v>12975.3</v>
          </cell>
        </row>
        <row r="773">
          <cell r="A773">
            <v>10057</v>
          </cell>
          <cell r="B773">
            <v>1602</v>
          </cell>
          <cell r="C773">
            <v>83514</v>
          </cell>
          <cell r="D773" t="str">
            <v>Федорова Л. А.</v>
          </cell>
          <cell r="E773">
            <v>7045.82</v>
          </cell>
        </row>
        <row r="774">
          <cell r="A774">
            <v>10059</v>
          </cell>
          <cell r="B774">
            <v>1602</v>
          </cell>
          <cell r="C774">
            <v>83512</v>
          </cell>
          <cell r="D774" t="str">
            <v>Васильева О. А.</v>
          </cell>
          <cell r="E774">
            <v>11261.11</v>
          </cell>
        </row>
        <row r="775">
          <cell r="A775">
            <v>10063</v>
          </cell>
          <cell r="B775">
            <v>1602</v>
          </cell>
          <cell r="C775">
            <v>83536</v>
          </cell>
          <cell r="D775" t="str">
            <v>Ставецкая Н. А.</v>
          </cell>
          <cell r="E775">
            <v>7417</v>
          </cell>
        </row>
        <row r="776">
          <cell r="A776">
            <v>10066</v>
          </cell>
          <cell r="B776">
            <v>1602</v>
          </cell>
          <cell r="C776">
            <v>10066</v>
          </cell>
          <cell r="D776" t="str">
            <v>Юдахина С. И.</v>
          </cell>
          <cell r="E776">
            <v>14411.78</v>
          </cell>
        </row>
        <row r="777">
          <cell r="A777">
            <v>10075</v>
          </cell>
          <cell r="B777">
            <v>801</v>
          </cell>
          <cell r="C777">
            <v>83537</v>
          </cell>
          <cell r="D777" t="str">
            <v>Архипов А. В.</v>
          </cell>
          <cell r="E777">
            <v>6800.5</v>
          </cell>
        </row>
        <row r="778">
          <cell r="A778">
            <v>10080</v>
          </cell>
          <cell r="B778">
            <v>303</v>
          </cell>
          <cell r="C778">
            <v>10080</v>
          </cell>
          <cell r="D778" t="str">
            <v>Зимарева О. Н.</v>
          </cell>
          <cell r="E778">
            <v>12087.91</v>
          </cell>
        </row>
        <row r="779">
          <cell r="A779">
            <v>10081</v>
          </cell>
          <cell r="B779">
            <v>303</v>
          </cell>
          <cell r="C779">
            <v>10081</v>
          </cell>
          <cell r="D779" t="str">
            <v>Черепко Л. И.</v>
          </cell>
          <cell r="E779">
            <v>14580.11</v>
          </cell>
        </row>
        <row r="780">
          <cell r="A780">
            <v>10087</v>
          </cell>
          <cell r="B780">
            <v>2006</v>
          </cell>
          <cell r="C780">
            <v>10087</v>
          </cell>
          <cell r="D780" t="str">
            <v>Кашпер И. В.</v>
          </cell>
          <cell r="E780">
            <v>7054.1</v>
          </cell>
        </row>
        <row r="781">
          <cell r="A781">
            <v>10089</v>
          </cell>
          <cell r="B781">
            <v>1301</v>
          </cell>
          <cell r="C781">
            <v>83544</v>
          </cell>
          <cell r="D781" t="str">
            <v>Свинаренко А. П.</v>
          </cell>
          <cell r="E781">
            <v>4238</v>
          </cell>
        </row>
        <row r="782">
          <cell r="A782">
            <v>10090</v>
          </cell>
          <cell r="B782">
            <v>303</v>
          </cell>
          <cell r="C782">
            <v>83550</v>
          </cell>
          <cell r="D782" t="str">
            <v>Микула Г. В.</v>
          </cell>
          <cell r="E782">
            <v>10595.85</v>
          </cell>
        </row>
        <row r="783">
          <cell r="A783">
            <v>10091</v>
          </cell>
          <cell r="B783">
            <v>1500</v>
          </cell>
          <cell r="C783">
            <v>10091</v>
          </cell>
          <cell r="D783" t="str">
            <v>Слепченко С. В.</v>
          </cell>
          <cell r="E783">
            <v>14463.07</v>
          </cell>
        </row>
        <row r="784">
          <cell r="A784">
            <v>10092</v>
          </cell>
          <cell r="B784">
            <v>303</v>
          </cell>
          <cell r="C784">
            <v>10092</v>
          </cell>
          <cell r="D784" t="str">
            <v>Шарапина Т. Г.</v>
          </cell>
          <cell r="E784">
            <v>9199.3700000000008</v>
          </cell>
        </row>
        <row r="785">
          <cell r="A785">
            <v>10093</v>
          </cell>
          <cell r="B785">
            <v>303</v>
          </cell>
          <cell r="C785">
            <v>83553</v>
          </cell>
          <cell r="D785" t="str">
            <v>Азаренкова Ю. В.</v>
          </cell>
          <cell r="E785">
            <v>8676.93</v>
          </cell>
        </row>
        <row r="786">
          <cell r="A786">
            <v>10096</v>
          </cell>
          <cell r="B786">
            <v>2013</v>
          </cell>
          <cell r="C786">
            <v>10096</v>
          </cell>
          <cell r="D786" t="str">
            <v>Коваленко В. А.</v>
          </cell>
          <cell r="E786">
            <v>8405.66</v>
          </cell>
        </row>
        <row r="787">
          <cell r="A787">
            <v>10097</v>
          </cell>
          <cell r="B787">
            <v>1801</v>
          </cell>
          <cell r="C787">
            <v>10097</v>
          </cell>
          <cell r="D787" t="str">
            <v>Ляшенко Н. А.</v>
          </cell>
          <cell r="E787">
            <v>12523.8</v>
          </cell>
        </row>
        <row r="788">
          <cell r="A788">
            <v>10099</v>
          </cell>
          <cell r="B788">
            <v>1604</v>
          </cell>
          <cell r="C788">
            <v>10099</v>
          </cell>
          <cell r="D788" t="str">
            <v>Трухнова Н. М.</v>
          </cell>
          <cell r="E788">
            <v>14704.03</v>
          </cell>
        </row>
        <row r="789">
          <cell r="A789">
            <v>10102</v>
          </cell>
          <cell r="B789">
            <v>2002</v>
          </cell>
          <cell r="C789">
            <v>10102</v>
          </cell>
          <cell r="D789" t="str">
            <v>Камашева Е. В.</v>
          </cell>
          <cell r="E789">
            <v>11082.5</v>
          </cell>
        </row>
        <row r="790">
          <cell r="A790">
            <v>10103</v>
          </cell>
          <cell r="B790">
            <v>303</v>
          </cell>
          <cell r="C790">
            <v>83559</v>
          </cell>
          <cell r="D790" t="str">
            <v>Литвиненко М. Ю.</v>
          </cell>
          <cell r="E790">
            <v>3432.22</v>
          </cell>
        </row>
        <row r="791">
          <cell r="A791">
            <v>10104</v>
          </cell>
          <cell r="B791">
            <v>303</v>
          </cell>
          <cell r="C791">
            <v>10104</v>
          </cell>
          <cell r="D791" t="str">
            <v>Сюльдина В. В.</v>
          </cell>
          <cell r="E791">
            <v>15728</v>
          </cell>
        </row>
        <row r="792">
          <cell r="A792">
            <v>10105</v>
          </cell>
          <cell r="B792">
            <v>1602</v>
          </cell>
          <cell r="C792">
            <v>10105</v>
          </cell>
          <cell r="D792" t="str">
            <v>Печенихина Н. В.</v>
          </cell>
          <cell r="E792">
            <v>8669.1299999999992</v>
          </cell>
          <cell r="F792">
            <v>1</v>
          </cell>
        </row>
        <row r="793">
          <cell r="A793">
            <v>10106</v>
          </cell>
          <cell r="B793">
            <v>1604</v>
          </cell>
          <cell r="C793">
            <v>10106</v>
          </cell>
          <cell r="D793" t="str">
            <v>Мартынова С. Г.</v>
          </cell>
          <cell r="E793">
            <v>14043.32</v>
          </cell>
        </row>
        <row r="794">
          <cell r="A794">
            <v>10108</v>
          </cell>
          <cell r="B794">
            <v>1604</v>
          </cell>
          <cell r="C794">
            <v>83556</v>
          </cell>
          <cell r="D794" t="str">
            <v>Науменко Ю. В.</v>
          </cell>
          <cell r="E794">
            <v>9665.1</v>
          </cell>
        </row>
        <row r="795">
          <cell r="A795">
            <v>10109</v>
          </cell>
          <cell r="B795">
            <v>1602</v>
          </cell>
          <cell r="C795">
            <v>83557</v>
          </cell>
          <cell r="D795" t="str">
            <v>Калюта Н. А.</v>
          </cell>
          <cell r="E795">
            <v>8511.33</v>
          </cell>
        </row>
        <row r="796">
          <cell r="A796">
            <v>10117</v>
          </cell>
          <cell r="B796">
            <v>1604</v>
          </cell>
          <cell r="C796">
            <v>83579</v>
          </cell>
          <cell r="D796" t="str">
            <v>Чабанова О. В.</v>
          </cell>
          <cell r="E796">
            <v>11205.03</v>
          </cell>
        </row>
        <row r="797">
          <cell r="A797">
            <v>10120</v>
          </cell>
          <cell r="B797">
            <v>1604</v>
          </cell>
          <cell r="C797">
            <v>83580</v>
          </cell>
          <cell r="D797" t="str">
            <v>Ерошенко Т. А.</v>
          </cell>
          <cell r="E797">
            <v>9941.3799999999992</v>
          </cell>
        </row>
        <row r="798">
          <cell r="A798">
            <v>10121</v>
          </cell>
          <cell r="B798">
            <v>1604</v>
          </cell>
          <cell r="C798">
            <v>83581</v>
          </cell>
          <cell r="D798" t="str">
            <v>Лехцер Н. И.</v>
          </cell>
          <cell r="E798">
            <v>8401.74</v>
          </cell>
        </row>
        <row r="799">
          <cell r="A799">
            <v>10122</v>
          </cell>
          <cell r="B799">
            <v>1604</v>
          </cell>
          <cell r="C799">
            <v>83583</v>
          </cell>
          <cell r="D799" t="str">
            <v>Короткевич М. А.</v>
          </cell>
          <cell r="E799">
            <v>14199.02</v>
          </cell>
        </row>
        <row r="800">
          <cell r="A800">
            <v>10125</v>
          </cell>
          <cell r="B800">
            <v>2015</v>
          </cell>
          <cell r="C800">
            <v>83575</v>
          </cell>
          <cell r="D800" t="str">
            <v>Кудрявцев А. А.</v>
          </cell>
          <cell r="E800">
            <v>11426.59</v>
          </cell>
        </row>
        <row r="801">
          <cell r="A801">
            <v>10130</v>
          </cell>
          <cell r="B801">
            <v>2006</v>
          </cell>
          <cell r="C801">
            <v>83599</v>
          </cell>
          <cell r="D801" t="str">
            <v>Быкова Ю. А.</v>
          </cell>
          <cell r="E801">
            <v>6253.46</v>
          </cell>
        </row>
        <row r="802">
          <cell r="A802">
            <v>10135</v>
          </cell>
          <cell r="B802">
            <v>1101</v>
          </cell>
          <cell r="C802">
            <v>10135</v>
          </cell>
          <cell r="D802" t="str">
            <v>Токарчук С. А.</v>
          </cell>
          <cell r="E802">
            <v>1929.87</v>
          </cell>
        </row>
        <row r="803">
          <cell r="A803">
            <v>10136</v>
          </cell>
          <cell r="B803">
            <v>304</v>
          </cell>
          <cell r="C803">
            <v>10136</v>
          </cell>
          <cell r="D803" t="str">
            <v>Земляной П. А.</v>
          </cell>
          <cell r="E803">
            <v>16402.25</v>
          </cell>
        </row>
        <row r="804">
          <cell r="A804">
            <v>10144</v>
          </cell>
          <cell r="B804">
            <v>401</v>
          </cell>
          <cell r="C804">
            <v>83592</v>
          </cell>
          <cell r="D804" t="str">
            <v>Халайджи В. Г.</v>
          </cell>
          <cell r="E804">
            <v>1576.96</v>
          </cell>
        </row>
        <row r="805">
          <cell r="A805">
            <v>10146</v>
          </cell>
          <cell r="B805">
            <v>2006</v>
          </cell>
          <cell r="C805">
            <v>10146</v>
          </cell>
          <cell r="D805" t="str">
            <v>Коваль В. Н.</v>
          </cell>
          <cell r="E805">
            <v>8826.61</v>
          </cell>
        </row>
        <row r="806">
          <cell r="A806">
            <v>10148</v>
          </cell>
          <cell r="B806">
            <v>2014</v>
          </cell>
          <cell r="C806">
            <v>83597</v>
          </cell>
          <cell r="D806" t="str">
            <v>Иноземцев Е. Е.</v>
          </cell>
          <cell r="E806">
            <v>16437.54</v>
          </cell>
        </row>
        <row r="807">
          <cell r="A807">
            <v>10150</v>
          </cell>
          <cell r="B807">
            <v>201</v>
          </cell>
          <cell r="C807">
            <v>10150</v>
          </cell>
          <cell r="D807" t="str">
            <v>Скега О. А.</v>
          </cell>
          <cell r="E807">
            <v>10730</v>
          </cell>
        </row>
        <row r="808">
          <cell r="A808">
            <v>10151</v>
          </cell>
          <cell r="B808">
            <v>2013</v>
          </cell>
          <cell r="C808">
            <v>10151</v>
          </cell>
          <cell r="D808" t="str">
            <v>Погосян Р. М.</v>
          </cell>
          <cell r="E808">
            <v>15960.51</v>
          </cell>
        </row>
        <row r="809">
          <cell r="A809">
            <v>10168</v>
          </cell>
          <cell r="B809">
            <v>10002</v>
          </cell>
          <cell r="C809">
            <v>83804</v>
          </cell>
          <cell r="D809" t="str">
            <v>Охтилев К. Э.</v>
          </cell>
          <cell r="E809">
            <v>11600</v>
          </cell>
        </row>
        <row r="810">
          <cell r="A810">
            <v>10170</v>
          </cell>
          <cell r="B810">
            <v>2002</v>
          </cell>
          <cell r="C810">
            <v>10170</v>
          </cell>
          <cell r="D810" t="str">
            <v>Горбатова В. Е.</v>
          </cell>
          <cell r="E810">
            <v>8732.4</v>
          </cell>
          <cell r="F810">
            <v>1</v>
          </cell>
        </row>
        <row r="811">
          <cell r="A811">
            <v>10171</v>
          </cell>
          <cell r="B811">
            <v>2002</v>
          </cell>
          <cell r="C811">
            <v>83604</v>
          </cell>
          <cell r="D811" t="str">
            <v>Ряго О. А.</v>
          </cell>
          <cell r="E811">
            <v>5654.82</v>
          </cell>
        </row>
        <row r="812">
          <cell r="A812">
            <v>10176</v>
          </cell>
          <cell r="B812">
            <v>304</v>
          </cell>
          <cell r="C812">
            <v>10176</v>
          </cell>
          <cell r="D812" t="str">
            <v>Былинская Л. Н.</v>
          </cell>
          <cell r="E812">
            <v>8862.36</v>
          </cell>
        </row>
        <row r="813">
          <cell r="A813">
            <v>10179</v>
          </cell>
          <cell r="B813">
            <v>301</v>
          </cell>
          <cell r="C813">
            <v>83611</v>
          </cell>
          <cell r="D813" t="str">
            <v>Радцувейт З. И.</v>
          </cell>
          <cell r="E813">
            <v>10297.049999999999</v>
          </cell>
        </row>
        <row r="814">
          <cell r="A814">
            <v>10180</v>
          </cell>
          <cell r="B814">
            <v>301</v>
          </cell>
          <cell r="C814">
            <v>10180</v>
          </cell>
          <cell r="D814" t="str">
            <v>Шелудько Л. И.</v>
          </cell>
          <cell r="E814">
            <v>14489.82</v>
          </cell>
        </row>
        <row r="815">
          <cell r="A815">
            <v>10181</v>
          </cell>
          <cell r="B815">
            <v>2001</v>
          </cell>
          <cell r="C815">
            <v>10181</v>
          </cell>
          <cell r="D815" t="str">
            <v>Кулигина В. А.</v>
          </cell>
          <cell r="E815">
            <v>1486.44</v>
          </cell>
          <cell r="F815">
            <v>1</v>
          </cell>
        </row>
        <row r="816">
          <cell r="A816">
            <v>10182</v>
          </cell>
          <cell r="B816">
            <v>2014</v>
          </cell>
          <cell r="C816">
            <v>83615</v>
          </cell>
          <cell r="D816" t="str">
            <v>Сапунцов А. А.</v>
          </cell>
          <cell r="E816">
            <v>16153.27</v>
          </cell>
        </row>
        <row r="817">
          <cell r="A817">
            <v>10185</v>
          </cell>
          <cell r="B817">
            <v>2006</v>
          </cell>
          <cell r="C817">
            <v>10185</v>
          </cell>
          <cell r="D817" t="str">
            <v>Белей Т. А.</v>
          </cell>
          <cell r="E817">
            <v>3943.5</v>
          </cell>
        </row>
        <row r="818">
          <cell r="A818">
            <v>10187</v>
          </cell>
          <cell r="B818">
            <v>1211</v>
          </cell>
          <cell r="C818">
            <v>83626</v>
          </cell>
          <cell r="D818" t="str">
            <v>Колупаев В. М.</v>
          </cell>
          <cell r="E818">
            <v>7319.93</v>
          </cell>
        </row>
        <row r="819">
          <cell r="A819">
            <v>10188</v>
          </cell>
          <cell r="B819">
            <v>2013</v>
          </cell>
          <cell r="C819">
            <v>83629</v>
          </cell>
          <cell r="D819" t="str">
            <v>Филимонов С. В.</v>
          </cell>
          <cell r="E819">
            <v>13188.72</v>
          </cell>
        </row>
        <row r="820">
          <cell r="A820">
            <v>10191</v>
          </cell>
          <cell r="B820">
            <v>2006</v>
          </cell>
          <cell r="C820">
            <v>83623</v>
          </cell>
          <cell r="D820" t="str">
            <v>Литвиненко Н. В.</v>
          </cell>
          <cell r="E820">
            <v>365.74</v>
          </cell>
        </row>
        <row r="821">
          <cell r="A821">
            <v>10193</v>
          </cell>
          <cell r="B821">
            <v>2001</v>
          </cell>
          <cell r="C821">
            <v>83823</v>
          </cell>
          <cell r="D821" t="str">
            <v>Баранник Е. И.</v>
          </cell>
          <cell r="E821">
            <v>1130.57</v>
          </cell>
        </row>
        <row r="822">
          <cell r="A822">
            <v>10199</v>
          </cell>
          <cell r="B822">
            <v>10002</v>
          </cell>
          <cell r="C822">
            <v>83806</v>
          </cell>
          <cell r="D822" t="str">
            <v>Дорофеев С. В.</v>
          </cell>
          <cell r="E822">
            <v>4200</v>
          </cell>
        </row>
        <row r="823">
          <cell r="A823">
            <v>10200</v>
          </cell>
          <cell r="B823">
            <v>304</v>
          </cell>
          <cell r="C823">
            <v>83660</v>
          </cell>
          <cell r="D823" t="str">
            <v>Красикова С. В.</v>
          </cell>
          <cell r="E823">
            <v>11452.22</v>
          </cell>
        </row>
        <row r="824">
          <cell r="A824">
            <v>10203</v>
          </cell>
          <cell r="B824">
            <v>2002</v>
          </cell>
          <cell r="C824">
            <v>83644</v>
          </cell>
          <cell r="D824" t="str">
            <v>Князев С. П.</v>
          </cell>
          <cell r="E824">
            <v>3400.26</v>
          </cell>
        </row>
        <row r="825">
          <cell r="A825">
            <v>10206</v>
          </cell>
          <cell r="B825">
            <v>304</v>
          </cell>
          <cell r="C825">
            <v>83641</v>
          </cell>
          <cell r="D825" t="str">
            <v>Земнюрова М. Ю.</v>
          </cell>
          <cell r="E825">
            <v>14101.07</v>
          </cell>
        </row>
        <row r="826">
          <cell r="A826">
            <v>10209</v>
          </cell>
          <cell r="B826">
            <v>2014</v>
          </cell>
          <cell r="C826">
            <v>83638</v>
          </cell>
          <cell r="D826" t="str">
            <v>Бачкин М. В.</v>
          </cell>
          <cell r="E826">
            <v>18455.97</v>
          </cell>
        </row>
        <row r="827">
          <cell r="A827">
            <v>10210</v>
          </cell>
          <cell r="B827">
            <v>2007</v>
          </cell>
          <cell r="C827">
            <v>83633</v>
          </cell>
          <cell r="D827" t="str">
            <v>Галушкина Г. И.</v>
          </cell>
          <cell r="E827">
            <v>10069.120000000001</v>
          </cell>
        </row>
        <row r="828">
          <cell r="A828">
            <v>10211</v>
          </cell>
          <cell r="B828">
            <v>304</v>
          </cell>
          <cell r="C828">
            <v>10211</v>
          </cell>
          <cell r="D828" t="str">
            <v>Козак Л. С.</v>
          </cell>
          <cell r="E828">
            <v>14876.01</v>
          </cell>
        </row>
        <row r="829">
          <cell r="A829">
            <v>10212</v>
          </cell>
          <cell r="B829">
            <v>1604</v>
          </cell>
          <cell r="C829">
            <v>83631</v>
          </cell>
          <cell r="D829" t="str">
            <v>Крылова Н. В.</v>
          </cell>
          <cell r="E829">
            <v>13698.07</v>
          </cell>
        </row>
        <row r="830">
          <cell r="A830">
            <v>10213</v>
          </cell>
          <cell r="B830">
            <v>1604</v>
          </cell>
          <cell r="C830">
            <v>83632</v>
          </cell>
          <cell r="D830" t="str">
            <v>Кислица Е. В.</v>
          </cell>
          <cell r="E830">
            <v>2766.57</v>
          </cell>
        </row>
        <row r="831">
          <cell r="A831">
            <v>10215</v>
          </cell>
          <cell r="B831">
            <v>1604</v>
          </cell>
          <cell r="C831">
            <v>83680</v>
          </cell>
          <cell r="D831" t="str">
            <v>Антоненко О. Г.</v>
          </cell>
          <cell r="E831">
            <v>14595.49</v>
          </cell>
        </row>
        <row r="832">
          <cell r="A832">
            <v>10218</v>
          </cell>
          <cell r="B832">
            <v>1604</v>
          </cell>
          <cell r="C832">
            <v>83686</v>
          </cell>
          <cell r="D832" t="str">
            <v>Ваулина Е. Н.</v>
          </cell>
          <cell r="E832">
            <v>3206.54</v>
          </cell>
        </row>
        <row r="833">
          <cell r="A833">
            <v>10221</v>
          </cell>
          <cell r="B833">
            <v>202</v>
          </cell>
          <cell r="C833">
            <v>83672</v>
          </cell>
          <cell r="D833" t="str">
            <v>Браташ В. А.</v>
          </cell>
          <cell r="E833">
            <v>21158.21</v>
          </cell>
        </row>
        <row r="834">
          <cell r="A834">
            <v>10222</v>
          </cell>
          <cell r="B834">
            <v>2007</v>
          </cell>
          <cell r="C834">
            <v>10222</v>
          </cell>
          <cell r="D834" t="str">
            <v>Краснослободцева И. А.</v>
          </cell>
          <cell r="E834">
            <v>17116.740000000002</v>
          </cell>
        </row>
        <row r="835">
          <cell r="A835">
            <v>10223</v>
          </cell>
          <cell r="B835">
            <v>1604</v>
          </cell>
          <cell r="C835">
            <v>83683</v>
          </cell>
          <cell r="D835" t="str">
            <v>Мартынова О. П.</v>
          </cell>
          <cell r="E835">
            <v>13064.22</v>
          </cell>
        </row>
        <row r="836">
          <cell r="A836">
            <v>10224</v>
          </cell>
          <cell r="B836">
            <v>2014</v>
          </cell>
          <cell r="C836">
            <v>83684</v>
          </cell>
          <cell r="D836" t="str">
            <v>Калинин С. В.</v>
          </cell>
          <cell r="E836">
            <v>10611.65</v>
          </cell>
        </row>
        <row r="837">
          <cell r="A837">
            <v>10225</v>
          </cell>
          <cell r="B837">
            <v>1604</v>
          </cell>
          <cell r="C837">
            <v>83687</v>
          </cell>
          <cell r="D837" t="str">
            <v>Ванина С. С.</v>
          </cell>
          <cell r="E837">
            <v>14803.5</v>
          </cell>
        </row>
        <row r="838">
          <cell r="A838">
            <v>10229</v>
          </cell>
          <cell r="B838">
            <v>1604</v>
          </cell>
          <cell r="C838">
            <v>83692</v>
          </cell>
          <cell r="D838" t="str">
            <v>Сорокина Е. А.</v>
          </cell>
          <cell r="E838">
            <v>13663.01</v>
          </cell>
        </row>
        <row r="839">
          <cell r="A839">
            <v>10232</v>
          </cell>
          <cell r="B839">
            <v>1604</v>
          </cell>
          <cell r="C839">
            <v>83703</v>
          </cell>
          <cell r="D839" t="str">
            <v>Бакова Н. Ю.</v>
          </cell>
          <cell r="E839">
            <v>13064.21</v>
          </cell>
        </row>
        <row r="840">
          <cell r="A840">
            <v>10236</v>
          </cell>
          <cell r="B840">
            <v>1604</v>
          </cell>
          <cell r="C840">
            <v>83693</v>
          </cell>
          <cell r="D840" t="str">
            <v>Шадрина Р. В.</v>
          </cell>
          <cell r="E840">
            <v>9611.2199999999993</v>
          </cell>
        </row>
        <row r="841">
          <cell r="A841">
            <v>10237</v>
          </cell>
          <cell r="B841">
            <v>1604</v>
          </cell>
          <cell r="C841">
            <v>83694</v>
          </cell>
          <cell r="D841" t="str">
            <v>Азерская М. В.</v>
          </cell>
          <cell r="E841">
            <v>12924.47</v>
          </cell>
        </row>
        <row r="842">
          <cell r="A842">
            <v>10240</v>
          </cell>
          <cell r="B842">
            <v>2002</v>
          </cell>
          <cell r="C842">
            <v>10240</v>
          </cell>
          <cell r="D842" t="str">
            <v>Тырышкина В. И.</v>
          </cell>
          <cell r="E842">
            <v>7480.56</v>
          </cell>
        </row>
        <row r="843">
          <cell r="A843">
            <v>10241</v>
          </cell>
          <cell r="B843">
            <v>2011</v>
          </cell>
          <cell r="C843">
            <v>10241</v>
          </cell>
          <cell r="D843" t="str">
            <v>Мамичев И. А.</v>
          </cell>
          <cell r="E843">
            <v>12682</v>
          </cell>
        </row>
        <row r="844">
          <cell r="A844">
            <v>10244</v>
          </cell>
          <cell r="B844">
            <v>1604</v>
          </cell>
          <cell r="C844">
            <v>83700</v>
          </cell>
          <cell r="D844" t="str">
            <v>Петкова А. М.</v>
          </cell>
          <cell r="E844">
            <v>10125.98</v>
          </cell>
        </row>
        <row r="845">
          <cell r="A845">
            <v>10246</v>
          </cell>
          <cell r="B845">
            <v>2006</v>
          </cell>
          <cell r="C845">
            <v>10246</v>
          </cell>
          <cell r="D845" t="str">
            <v>Клищенко А. В.</v>
          </cell>
          <cell r="E845">
            <v>5012.96</v>
          </cell>
        </row>
        <row r="846">
          <cell r="A846">
            <v>10247</v>
          </cell>
          <cell r="B846">
            <v>2006</v>
          </cell>
          <cell r="C846">
            <v>10247</v>
          </cell>
          <cell r="D846" t="str">
            <v>Дранишникова Е. Л.</v>
          </cell>
          <cell r="E846">
            <v>5268.14</v>
          </cell>
        </row>
        <row r="847">
          <cell r="A847">
            <v>10248</v>
          </cell>
          <cell r="B847">
            <v>1604</v>
          </cell>
          <cell r="C847">
            <v>83710</v>
          </cell>
          <cell r="D847" t="str">
            <v>Ташкенова И. А.</v>
          </cell>
          <cell r="E847">
            <v>14575.69</v>
          </cell>
        </row>
        <row r="848">
          <cell r="A848">
            <v>10250</v>
          </cell>
          <cell r="B848">
            <v>2014</v>
          </cell>
          <cell r="C848">
            <v>83706</v>
          </cell>
          <cell r="D848" t="str">
            <v>Самок А. К.</v>
          </cell>
          <cell r="E848">
            <v>17651</v>
          </cell>
        </row>
        <row r="849">
          <cell r="A849">
            <v>10252</v>
          </cell>
          <cell r="B849">
            <v>2014</v>
          </cell>
          <cell r="C849">
            <v>83708</v>
          </cell>
          <cell r="D849" t="str">
            <v>Даниленков С. Н.</v>
          </cell>
          <cell r="E849">
            <v>16612.23</v>
          </cell>
        </row>
        <row r="850">
          <cell r="A850">
            <v>10253</v>
          </cell>
          <cell r="B850">
            <v>2002</v>
          </cell>
          <cell r="C850">
            <v>83709</v>
          </cell>
          <cell r="D850" t="str">
            <v>Шупик А. И.</v>
          </cell>
          <cell r="E850">
            <v>10817</v>
          </cell>
        </row>
        <row r="851">
          <cell r="A851">
            <v>10254</v>
          </cell>
          <cell r="B851">
            <v>2015</v>
          </cell>
          <cell r="C851">
            <v>0</v>
          </cell>
          <cell r="D851" t="str">
            <v>Минченко С. И.</v>
          </cell>
          <cell r="E851">
            <v>12598.07</v>
          </cell>
        </row>
        <row r="852">
          <cell r="A852">
            <v>10256</v>
          </cell>
          <cell r="B852">
            <v>1604</v>
          </cell>
          <cell r="C852">
            <v>83714</v>
          </cell>
          <cell r="D852" t="str">
            <v>Ефремов Е. Е.</v>
          </cell>
          <cell r="E852">
            <v>17901.43</v>
          </cell>
        </row>
        <row r="853">
          <cell r="A853">
            <v>10257</v>
          </cell>
          <cell r="B853">
            <v>2014</v>
          </cell>
          <cell r="C853">
            <v>83719</v>
          </cell>
          <cell r="D853" t="str">
            <v>Попков С. И.</v>
          </cell>
          <cell r="E853">
            <v>18009.41</v>
          </cell>
        </row>
        <row r="854">
          <cell r="A854">
            <v>10258</v>
          </cell>
          <cell r="B854">
            <v>2014</v>
          </cell>
          <cell r="C854">
            <v>83718</v>
          </cell>
          <cell r="D854" t="str">
            <v>Ючайко М. А.</v>
          </cell>
          <cell r="E854">
            <v>2367.7399999999998</v>
          </cell>
        </row>
        <row r="855">
          <cell r="A855">
            <v>10260</v>
          </cell>
          <cell r="B855">
            <v>1604</v>
          </cell>
          <cell r="C855">
            <v>83711</v>
          </cell>
          <cell r="D855" t="str">
            <v>Голубятникова М. Н.</v>
          </cell>
          <cell r="E855">
            <v>14522.01</v>
          </cell>
        </row>
        <row r="856">
          <cell r="A856">
            <v>10261</v>
          </cell>
          <cell r="B856">
            <v>2013</v>
          </cell>
          <cell r="C856">
            <v>83730</v>
          </cell>
          <cell r="D856" t="str">
            <v>Лакаев А. Ю.</v>
          </cell>
          <cell r="E856">
            <v>2919.14</v>
          </cell>
        </row>
        <row r="857">
          <cell r="A857">
            <v>10263</v>
          </cell>
          <cell r="B857">
            <v>2015</v>
          </cell>
          <cell r="C857">
            <v>83735</v>
          </cell>
          <cell r="D857" t="str">
            <v>Коваленко А. А.</v>
          </cell>
          <cell r="E857">
            <v>8010.67</v>
          </cell>
        </row>
        <row r="858">
          <cell r="A858">
            <v>10266</v>
          </cell>
          <cell r="B858">
            <v>2006</v>
          </cell>
          <cell r="C858">
            <v>10266</v>
          </cell>
          <cell r="D858" t="str">
            <v>Мулюкова Ф. Ф.</v>
          </cell>
          <cell r="E858">
            <v>9586.11</v>
          </cell>
        </row>
        <row r="859">
          <cell r="A859">
            <v>10269</v>
          </cell>
          <cell r="B859">
            <v>2006</v>
          </cell>
          <cell r="C859">
            <v>83746</v>
          </cell>
          <cell r="D859" t="str">
            <v>Гордеева Е. П.</v>
          </cell>
          <cell r="E859">
            <v>6693.56</v>
          </cell>
        </row>
        <row r="860">
          <cell r="A860">
            <v>10272</v>
          </cell>
          <cell r="B860">
            <v>1604</v>
          </cell>
          <cell r="C860">
            <v>10272</v>
          </cell>
          <cell r="D860" t="str">
            <v>Матяж Т. Е.</v>
          </cell>
          <cell r="E860">
            <v>14784.7</v>
          </cell>
        </row>
        <row r="861">
          <cell r="A861">
            <v>10274</v>
          </cell>
          <cell r="B861">
            <v>1604</v>
          </cell>
          <cell r="C861">
            <v>83740</v>
          </cell>
          <cell r="D861" t="str">
            <v>Ткачева О. К.</v>
          </cell>
          <cell r="E861">
            <v>6170.6</v>
          </cell>
        </row>
        <row r="862">
          <cell r="A862">
            <v>10276</v>
          </cell>
          <cell r="B862">
            <v>304</v>
          </cell>
          <cell r="C862">
            <v>83723</v>
          </cell>
          <cell r="D862" t="str">
            <v>Черепко Е. Л.</v>
          </cell>
          <cell r="E862">
            <v>954.96</v>
          </cell>
        </row>
        <row r="863">
          <cell r="A863">
            <v>10280</v>
          </cell>
          <cell r="B863">
            <v>304</v>
          </cell>
          <cell r="C863">
            <v>83724</v>
          </cell>
          <cell r="D863" t="str">
            <v>Журавлева М. Е.</v>
          </cell>
          <cell r="E863">
            <v>9512.07</v>
          </cell>
        </row>
        <row r="864">
          <cell r="A864">
            <v>10281</v>
          </cell>
          <cell r="B864">
            <v>304</v>
          </cell>
          <cell r="C864">
            <v>83731</v>
          </cell>
          <cell r="D864" t="str">
            <v>Дежурина Т. А.</v>
          </cell>
          <cell r="E864">
            <v>8067.49</v>
          </cell>
        </row>
        <row r="865">
          <cell r="A865">
            <v>10283</v>
          </cell>
          <cell r="B865">
            <v>1604</v>
          </cell>
          <cell r="C865">
            <v>83736</v>
          </cell>
          <cell r="D865" t="str">
            <v>Столярик Н. И.</v>
          </cell>
          <cell r="E865">
            <v>10937.46</v>
          </cell>
        </row>
        <row r="866">
          <cell r="A866">
            <v>10284</v>
          </cell>
          <cell r="B866">
            <v>304</v>
          </cell>
          <cell r="C866">
            <v>83747</v>
          </cell>
          <cell r="D866" t="str">
            <v>Миляева М. Е.</v>
          </cell>
          <cell r="E866">
            <v>6120.66</v>
          </cell>
        </row>
        <row r="867">
          <cell r="A867">
            <v>10288</v>
          </cell>
          <cell r="B867">
            <v>1101</v>
          </cell>
          <cell r="C867">
            <v>83760</v>
          </cell>
          <cell r="D867" t="str">
            <v>Сыченко А. Н.</v>
          </cell>
          <cell r="E867">
            <v>15077.9</v>
          </cell>
        </row>
        <row r="868">
          <cell r="A868">
            <v>10289</v>
          </cell>
          <cell r="B868">
            <v>2015</v>
          </cell>
          <cell r="C868">
            <v>83750</v>
          </cell>
          <cell r="D868" t="str">
            <v>Крайс А. В.</v>
          </cell>
          <cell r="E868">
            <v>12051.92</v>
          </cell>
        </row>
        <row r="869">
          <cell r="A869">
            <v>10291</v>
          </cell>
          <cell r="B869">
            <v>2014</v>
          </cell>
          <cell r="C869">
            <v>83757</v>
          </cell>
          <cell r="D869" t="str">
            <v>Комаров А. Г.</v>
          </cell>
          <cell r="E869">
            <v>17493.68</v>
          </cell>
        </row>
        <row r="870">
          <cell r="A870">
            <v>10295</v>
          </cell>
          <cell r="B870">
            <v>2013</v>
          </cell>
          <cell r="C870">
            <v>83756</v>
          </cell>
          <cell r="D870" t="str">
            <v>Джугостран С. Б.</v>
          </cell>
          <cell r="E870">
            <v>14575.8</v>
          </cell>
        </row>
        <row r="871">
          <cell r="A871">
            <v>10297</v>
          </cell>
          <cell r="B871">
            <v>304</v>
          </cell>
          <cell r="C871">
            <v>83752</v>
          </cell>
          <cell r="D871" t="str">
            <v>Александров Р. А.</v>
          </cell>
          <cell r="E871">
            <v>14758.3</v>
          </cell>
        </row>
        <row r="872">
          <cell r="A872">
            <v>10298</v>
          </cell>
          <cell r="B872">
            <v>1604</v>
          </cell>
          <cell r="C872">
            <v>83755</v>
          </cell>
          <cell r="D872" t="str">
            <v>Коногорова И. В.</v>
          </cell>
          <cell r="E872">
            <v>1193.69</v>
          </cell>
        </row>
        <row r="873">
          <cell r="A873">
            <v>10300</v>
          </cell>
          <cell r="B873">
            <v>2006</v>
          </cell>
          <cell r="C873">
            <v>83768</v>
          </cell>
          <cell r="D873" t="str">
            <v>Загоскин А. С.</v>
          </cell>
          <cell r="E873">
            <v>11124.77</v>
          </cell>
        </row>
        <row r="874">
          <cell r="A874">
            <v>10301</v>
          </cell>
          <cell r="B874">
            <v>304</v>
          </cell>
          <cell r="C874">
            <v>83753</v>
          </cell>
          <cell r="D874" t="str">
            <v>Ляшкова О. М.</v>
          </cell>
          <cell r="E874">
            <v>11323.69</v>
          </cell>
        </row>
        <row r="875">
          <cell r="A875">
            <v>10302</v>
          </cell>
          <cell r="B875">
            <v>2002</v>
          </cell>
          <cell r="C875">
            <v>83763</v>
          </cell>
          <cell r="D875" t="str">
            <v>Фирсова Л. Н.</v>
          </cell>
          <cell r="E875">
            <v>8075.61</v>
          </cell>
        </row>
        <row r="876">
          <cell r="A876">
            <v>10307</v>
          </cell>
          <cell r="B876">
            <v>2014</v>
          </cell>
          <cell r="C876">
            <v>83773</v>
          </cell>
          <cell r="D876" t="str">
            <v>Алейников В. С.</v>
          </cell>
          <cell r="E876">
            <v>17772.7</v>
          </cell>
        </row>
        <row r="877">
          <cell r="A877">
            <v>10308</v>
          </cell>
          <cell r="B877">
            <v>2006</v>
          </cell>
          <cell r="C877">
            <v>83762</v>
          </cell>
          <cell r="D877" t="str">
            <v>Науменко И. С.</v>
          </cell>
          <cell r="E877">
            <v>8667</v>
          </cell>
        </row>
        <row r="878">
          <cell r="A878">
            <v>10387</v>
          </cell>
          <cell r="B878">
            <v>2006</v>
          </cell>
          <cell r="C878">
            <v>83771</v>
          </cell>
          <cell r="D878" t="str">
            <v>Чурюкина А. В.</v>
          </cell>
          <cell r="E878">
            <v>2490.56</v>
          </cell>
        </row>
        <row r="879">
          <cell r="A879">
            <v>10391</v>
          </cell>
          <cell r="B879">
            <v>2014</v>
          </cell>
          <cell r="C879">
            <v>83779</v>
          </cell>
          <cell r="D879" t="str">
            <v>Фаличев Н. С.</v>
          </cell>
          <cell r="E879">
            <v>15918.2</v>
          </cell>
        </row>
        <row r="880">
          <cell r="A880">
            <v>10392</v>
          </cell>
          <cell r="B880">
            <v>2013</v>
          </cell>
          <cell r="C880">
            <v>83774</v>
          </cell>
          <cell r="D880" t="str">
            <v>Лысенко В. А.</v>
          </cell>
          <cell r="E880">
            <v>12630.36</v>
          </cell>
        </row>
        <row r="881">
          <cell r="A881">
            <v>10393</v>
          </cell>
          <cell r="B881">
            <v>2006</v>
          </cell>
          <cell r="C881">
            <v>83778</v>
          </cell>
          <cell r="D881" t="str">
            <v>Ермакова Л. В.</v>
          </cell>
          <cell r="E881">
            <v>11656.75</v>
          </cell>
        </row>
        <row r="882">
          <cell r="A882">
            <v>10394</v>
          </cell>
          <cell r="B882">
            <v>2006</v>
          </cell>
          <cell r="C882">
            <v>83783</v>
          </cell>
          <cell r="D882" t="str">
            <v>Стефанович А. В.</v>
          </cell>
          <cell r="E882">
            <v>2042.17</v>
          </cell>
        </row>
        <row r="883">
          <cell r="A883">
            <v>10395</v>
          </cell>
          <cell r="B883">
            <v>2006</v>
          </cell>
          <cell r="C883">
            <v>83798</v>
          </cell>
          <cell r="D883" t="str">
            <v>Гаврилова Н. В.</v>
          </cell>
          <cell r="E883">
            <v>2079</v>
          </cell>
        </row>
        <row r="884">
          <cell r="A884">
            <v>10396</v>
          </cell>
          <cell r="B884">
            <v>1604</v>
          </cell>
          <cell r="C884">
            <v>83776</v>
          </cell>
          <cell r="D884" t="str">
            <v>Шваб С. В.</v>
          </cell>
          <cell r="E884">
            <v>6485.35</v>
          </cell>
        </row>
        <row r="885">
          <cell r="A885">
            <v>10397</v>
          </cell>
          <cell r="B885">
            <v>1604</v>
          </cell>
          <cell r="C885">
            <v>83782</v>
          </cell>
          <cell r="D885" t="str">
            <v>Ступак Н. С.</v>
          </cell>
          <cell r="E885">
            <v>10596.13</v>
          </cell>
        </row>
        <row r="886">
          <cell r="A886">
            <v>20216</v>
          </cell>
          <cell r="B886">
            <v>304</v>
          </cell>
          <cell r="C886">
            <v>83662</v>
          </cell>
          <cell r="D886" t="str">
            <v>Сагайдак О. А.</v>
          </cell>
          <cell r="E886">
            <v>3578.27</v>
          </cell>
        </row>
        <row r="887">
          <cell r="A887">
            <v>20217</v>
          </cell>
          <cell r="B887">
            <v>2013</v>
          </cell>
          <cell r="C887">
            <v>20217</v>
          </cell>
          <cell r="D887" t="str">
            <v>Зимарев О. Ю.</v>
          </cell>
          <cell r="E887">
            <v>10780.29</v>
          </cell>
        </row>
        <row r="888">
          <cell r="A888">
            <v>20218</v>
          </cell>
          <cell r="B888">
            <v>2015</v>
          </cell>
          <cell r="C888">
            <v>83657</v>
          </cell>
          <cell r="D888" t="str">
            <v>Глебов А. А.</v>
          </cell>
          <cell r="E888">
            <v>827.08</v>
          </cell>
        </row>
        <row r="889">
          <cell r="A889">
            <v>20220</v>
          </cell>
          <cell r="B889">
            <v>1101</v>
          </cell>
          <cell r="C889">
            <v>20220</v>
          </cell>
          <cell r="D889" t="str">
            <v>Рыженкин А. А.</v>
          </cell>
          <cell r="E889">
            <v>12094.97</v>
          </cell>
          <cell r="F889">
            <v>1</v>
          </cell>
        </row>
        <row r="890">
          <cell r="A890">
            <v>20221</v>
          </cell>
          <cell r="B890">
            <v>1604</v>
          </cell>
          <cell r="C890">
            <v>83654</v>
          </cell>
          <cell r="D890" t="str">
            <v>Карелина Е. В.</v>
          </cell>
          <cell r="E890">
            <v>9694.77</v>
          </cell>
        </row>
        <row r="891">
          <cell r="A891">
            <v>20222</v>
          </cell>
          <cell r="B891">
            <v>1604</v>
          </cell>
          <cell r="C891">
            <v>83653</v>
          </cell>
          <cell r="D891" t="str">
            <v>Пилипюк А. А.</v>
          </cell>
          <cell r="E891">
            <v>10325.25</v>
          </cell>
        </row>
        <row r="892">
          <cell r="A892">
            <v>20224</v>
          </cell>
          <cell r="B892">
            <v>1604</v>
          </cell>
          <cell r="C892">
            <v>83651</v>
          </cell>
          <cell r="D892" t="str">
            <v>Король Л. А.</v>
          </cell>
          <cell r="E892">
            <v>14999.46</v>
          </cell>
        </row>
        <row r="893">
          <cell r="A893">
            <v>20226</v>
          </cell>
          <cell r="B893">
            <v>1604</v>
          </cell>
          <cell r="C893">
            <v>83649</v>
          </cell>
          <cell r="D893" t="str">
            <v>Романенко Л. С.</v>
          </cell>
          <cell r="E893">
            <v>11960.68</v>
          </cell>
        </row>
        <row r="894">
          <cell r="A894">
            <v>20227</v>
          </cell>
          <cell r="B894">
            <v>2013</v>
          </cell>
          <cell r="C894">
            <v>83648</v>
          </cell>
          <cell r="D894" t="str">
            <v>Сучков В. В.</v>
          </cell>
          <cell r="E894">
            <v>14571.09</v>
          </cell>
        </row>
        <row r="895">
          <cell r="A895">
            <v>20228</v>
          </cell>
          <cell r="B895">
            <v>304</v>
          </cell>
          <cell r="C895">
            <v>83661</v>
          </cell>
          <cell r="D895" t="str">
            <v>Коломенко И. В.</v>
          </cell>
          <cell r="E895">
            <v>10873.99</v>
          </cell>
        </row>
        <row r="896">
          <cell r="A896">
            <v>20231</v>
          </cell>
          <cell r="B896">
            <v>2013</v>
          </cell>
          <cell r="C896">
            <v>20231</v>
          </cell>
          <cell r="D896" t="str">
            <v>Козлов В. В.</v>
          </cell>
          <cell r="E896">
            <v>12769.51</v>
          </cell>
        </row>
        <row r="897">
          <cell r="A897">
            <v>20233</v>
          </cell>
          <cell r="B897">
            <v>2014</v>
          </cell>
          <cell r="C897">
            <v>83665</v>
          </cell>
          <cell r="D897" t="str">
            <v>Яхъяев А. Ш.</v>
          </cell>
          <cell r="E897">
            <v>16650.46</v>
          </cell>
        </row>
        <row r="898">
          <cell r="A898">
            <v>20235</v>
          </cell>
          <cell r="B898">
            <v>2014</v>
          </cell>
          <cell r="C898">
            <v>83667</v>
          </cell>
          <cell r="D898" t="str">
            <v>Захарчук С. И.</v>
          </cell>
          <cell r="E898">
            <v>16542.14</v>
          </cell>
        </row>
        <row r="899">
          <cell r="A899">
            <v>20236</v>
          </cell>
          <cell r="B899">
            <v>1604</v>
          </cell>
          <cell r="C899">
            <v>83671</v>
          </cell>
          <cell r="D899" t="str">
            <v>Комарова Г. И.</v>
          </cell>
          <cell r="E899">
            <v>10226.950000000001</v>
          </cell>
        </row>
        <row r="900">
          <cell r="A900">
            <v>20239</v>
          </cell>
          <cell r="B900">
            <v>303</v>
          </cell>
          <cell r="C900">
            <v>1068</v>
          </cell>
          <cell r="D900" t="str">
            <v>Талапина А. И.</v>
          </cell>
          <cell r="E900">
            <v>15773.8</v>
          </cell>
        </row>
        <row r="901">
          <cell r="A901" t="str">
            <v>Луки</v>
          </cell>
          <cell r="B901" t="str">
            <v>ведом</v>
          </cell>
          <cell r="C901" t="str">
            <v>№</v>
          </cell>
          <cell r="E901" t="str">
            <v>для расчета</v>
          </cell>
        </row>
        <row r="902">
          <cell r="A902" t="str">
            <v>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Сироткина Н. В.</v>
          </cell>
          <cell r="E3">
            <v>18</v>
          </cell>
          <cell r="F3">
            <v>10</v>
          </cell>
          <cell r="G3">
            <v>16</v>
          </cell>
        </row>
        <row r="4">
          <cell r="A4">
            <v>16</v>
          </cell>
          <cell r="B4">
            <v>137</v>
          </cell>
          <cell r="C4">
            <v>2011</v>
          </cell>
          <cell r="D4" t="str">
            <v>Ермолова М. С.</v>
          </cell>
          <cell r="E4">
            <v>40</v>
          </cell>
          <cell r="F4">
            <v>2</v>
          </cell>
          <cell r="G4">
            <v>3</v>
          </cell>
        </row>
        <row r="5">
          <cell r="A5">
            <v>19</v>
          </cell>
          <cell r="B5">
            <v>139</v>
          </cell>
          <cell r="C5">
            <v>202</v>
          </cell>
          <cell r="D5" t="str">
            <v>Жвинклене В. М.</v>
          </cell>
          <cell r="E5">
            <v>15</v>
          </cell>
          <cell r="F5">
            <v>9</v>
          </cell>
          <cell r="G5">
            <v>3</v>
          </cell>
        </row>
        <row r="6">
          <cell r="A6">
            <v>21</v>
          </cell>
          <cell r="B6">
            <v>280</v>
          </cell>
          <cell r="C6">
            <v>202</v>
          </cell>
          <cell r="D6" t="str">
            <v>Мельник П. П.</v>
          </cell>
          <cell r="E6">
            <v>15</v>
          </cell>
          <cell r="F6">
            <v>10</v>
          </cell>
          <cell r="G6">
            <v>9</v>
          </cell>
        </row>
        <row r="7">
          <cell r="A7">
            <v>22</v>
          </cell>
          <cell r="B7">
            <v>49</v>
          </cell>
          <cell r="C7">
            <v>201</v>
          </cell>
          <cell r="D7" t="str">
            <v>Бондаренко И. И.</v>
          </cell>
          <cell r="E7">
            <v>26</v>
          </cell>
          <cell r="F7">
            <v>10</v>
          </cell>
          <cell r="G7">
            <v>29</v>
          </cell>
        </row>
        <row r="8">
          <cell r="A8">
            <v>23</v>
          </cell>
          <cell r="B8">
            <v>208</v>
          </cell>
          <cell r="C8">
            <v>201</v>
          </cell>
          <cell r="D8" t="str">
            <v>Коршунова Л. Г.</v>
          </cell>
          <cell r="E8">
            <v>28</v>
          </cell>
          <cell r="F8">
            <v>5</v>
          </cell>
          <cell r="G8">
            <v>0</v>
          </cell>
        </row>
        <row r="9">
          <cell r="A9">
            <v>27</v>
          </cell>
          <cell r="B9">
            <v>160</v>
          </cell>
          <cell r="C9">
            <v>202</v>
          </cell>
          <cell r="D9" t="str">
            <v>Ивлева Л. Н.</v>
          </cell>
          <cell r="E9">
            <v>21</v>
          </cell>
          <cell r="F9">
            <v>3</v>
          </cell>
          <cell r="G9">
            <v>25</v>
          </cell>
        </row>
        <row r="10">
          <cell r="A10">
            <v>41</v>
          </cell>
          <cell r="B10">
            <v>109</v>
          </cell>
          <cell r="C10">
            <v>202</v>
          </cell>
          <cell r="D10" t="str">
            <v>Гукасян Л. Х.</v>
          </cell>
          <cell r="E10">
            <v>16</v>
          </cell>
          <cell r="F10">
            <v>10</v>
          </cell>
          <cell r="G10">
            <v>0</v>
          </cell>
        </row>
        <row r="11">
          <cell r="A11">
            <v>51</v>
          </cell>
          <cell r="B11">
            <v>67</v>
          </cell>
          <cell r="C11">
            <v>202</v>
          </cell>
          <cell r="D11" t="str">
            <v>Вахрушева О. М.</v>
          </cell>
          <cell r="E11">
            <v>18</v>
          </cell>
          <cell r="F11">
            <v>4</v>
          </cell>
          <cell r="G11">
            <v>3</v>
          </cell>
        </row>
        <row r="12">
          <cell r="A12">
            <v>55</v>
          </cell>
          <cell r="B12">
            <v>195</v>
          </cell>
          <cell r="C12">
            <v>201</v>
          </cell>
          <cell r="D12" t="str">
            <v>Коломиец О. Г.</v>
          </cell>
          <cell r="E12">
            <v>16</v>
          </cell>
          <cell r="F12">
            <v>3</v>
          </cell>
          <cell r="G12">
            <v>20</v>
          </cell>
        </row>
        <row r="13">
          <cell r="A13">
            <v>58</v>
          </cell>
          <cell r="B13">
            <v>459</v>
          </cell>
          <cell r="C13">
            <v>202</v>
          </cell>
          <cell r="D13" t="str">
            <v>Хомюк В. Д.</v>
          </cell>
          <cell r="E13">
            <v>25</v>
          </cell>
          <cell r="F13">
            <v>3</v>
          </cell>
          <cell r="G13">
            <v>19</v>
          </cell>
        </row>
        <row r="14">
          <cell r="A14">
            <v>63</v>
          </cell>
          <cell r="B14">
            <v>84</v>
          </cell>
          <cell r="C14">
            <v>201</v>
          </cell>
          <cell r="D14" t="str">
            <v>Галабуда С. Ф.</v>
          </cell>
          <cell r="E14">
            <v>22</v>
          </cell>
          <cell r="F14">
            <v>11</v>
          </cell>
          <cell r="G14">
            <v>29</v>
          </cell>
        </row>
        <row r="15">
          <cell r="A15">
            <v>65</v>
          </cell>
          <cell r="B15">
            <v>301</v>
          </cell>
          <cell r="C15">
            <v>2005</v>
          </cell>
          <cell r="D15" t="str">
            <v>Нечет Г. А.</v>
          </cell>
          <cell r="E15">
            <v>19</v>
          </cell>
          <cell r="F15">
            <v>9</v>
          </cell>
          <cell r="G15">
            <v>28</v>
          </cell>
        </row>
        <row r="16">
          <cell r="A16">
            <v>66</v>
          </cell>
          <cell r="B16">
            <v>472</v>
          </cell>
          <cell r="C16">
            <v>202</v>
          </cell>
          <cell r="D16" t="str">
            <v>Чернышова Л. Н.</v>
          </cell>
          <cell r="E16">
            <v>17</v>
          </cell>
          <cell r="F16">
            <v>7</v>
          </cell>
          <cell r="G16">
            <v>17</v>
          </cell>
        </row>
        <row r="17">
          <cell r="A17">
            <v>77</v>
          </cell>
          <cell r="B17">
            <v>470</v>
          </cell>
          <cell r="C17">
            <v>201</v>
          </cell>
          <cell r="D17" t="str">
            <v>Черныховская И. Б.</v>
          </cell>
          <cell r="E17">
            <v>15</v>
          </cell>
          <cell r="F17">
            <v>6</v>
          </cell>
          <cell r="G17">
            <v>15</v>
          </cell>
        </row>
        <row r="18">
          <cell r="A18">
            <v>79</v>
          </cell>
          <cell r="B18">
            <v>431</v>
          </cell>
          <cell r="C18">
            <v>401</v>
          </cell>
          <cell r="D18" t="str">
            <v>Тупакова З. Н.</v>
          </cell>
          <cell r="E18">
            <v>15</v>
          </cell>
          <cell r="F18">
            <v>0</v>
          </cell>
          <cell r="G18">
            <v>12</v>
          </cell>
        </row>
        <row r="19">
          <cell r="A19">
            <v>81</v>
          </cell>
          <cell r="B19">
            <v>413</v>
          </cell>
          <cell r="C19">
            <v>303</v>
          </cell>
          <cell r="D19" t="str">
            <v>Стратанович Л. В.</v>
          </cell>
          <cell r="E19">
            <v>8</v>
          </cell>
          <cell r="F19">
            <v>7</v>
          </cell>
          <cell r="G19">
            <v>13</v>
          </cell>
        </row>
        <row r="20">
          <cell r="A20">
            <v>83</v>
          </cell>
          <cell r="B20">
            <v>469</v>
          </cell>
          <cell r="C20">
            <v>2005</v>
          </cell>
          <cell r="D20" t="str">
            <v>Черкасова Г. Э.</v>
          </cell>
          <cell r="E20">
            <v>15</v>
          </cell>
          <cell r="F20">
            <v>2</v>
          </cell>
          <cell r="G20">
            <v>0</v>
          </cell>
        </row>
        <row r="21">
          <cell r="A21">
            <v>94</v>
          </cell>
          <cell r="B21">
            <v>1</v>
          </cell>
          <cell r="C21">
            <v>301</v>
          </cell>
          <cell r="D21" t="str">
            <v>Абакелия М. К.</v>
          </cell>
          <cell r="E21">
            <v>8</v>
          </cell>
          <cell r="F21">
            <v>7</v>
          </cell>
          <cell r="G21">
            <v>13</v>
          </cell>
        </row>
        <row r="22">
          <cell r="A22">
            <v>95</v>
          </cell>
          <cell r="B22">
            <v>307</v>
          </cell>
          <cell r="C22">
            <v>302</v>
          </cell>
          <cell r="D22" t="str">
            <v>Новикова З. И.</v>
          </cell>
          <cell r="E22">
            <v>8</v>
          </cell>
          <cell r="F22">
            <v>7</v>
          </cell>
          <cell r="G22">
            <v>13</v>
          </cell>
        </row>
        <row r="23">
          <cell r="A23">
            <v>117</v>
          </cell>
          <cell r="B23">
            <v>351</v>
          </cell>
          <cell r="C23">
            <v>302</v>
          </cell>
          <cell r="D23" t="str">
            <v>Родина А. А.</v>
          </cell>
          <cell r="E23">
            <v>8</v>
          </cell>
          <cell r="F23">
            <v>7</v>
          </cell>
          <cell r="G23">
            <v>13</v>
          </cell>
        </row>
        <row r="24">
          <cell r="A24">
            <v>118</v>
          </cell>
          <cell r="B24">
            <v>501</v>
          </cell>
          <cell r="C24">
            <v>1601</v>
          </cell>
          <cell r="D24" t="str">
            <v>Ярымова О. И.</v>
          </cell>
          <cell r="E24">
            <v>8</v>
          </cell>
          <cell r="F24">
            <v>7</v>
          </cell>
          <cell r="G24">
            <v>13</v>
          </cell>
        </row>
        <row r="25">
          <cell r="A25">
            <v>121</v>
          </cell>
          <cell r="B25">
            <v>240</v>
          </cell>
          <cell r="C25">
            <v>401</v>
          </cell>
          <cell r="D25" t="str">
            <v>Лис Н. В.</v>
          </cell>
          <cell r="E25">
            <v>8</v>
          </cell>
          <cell r="F25">
            <v>6</v>
          </cell>
          <cell r="G25">
            <v>16</v>
          </cell>
        </row>
        <row r="26">
          <cell r="A26">
            <v>124</v>
          </cell>
          <cell r="B26">
            <v>175</v>
          </cell>
          <cell r="C26">
            <v>501</v>
          </cell>
          <cell r="D26" t="str">
            <v>Карташева О. Г.</v>
          </cell>
          <cell r="E26">
            <v>8</v>
          </cell>
          <cell r="F26">
            <v>6</v>
          </cell>
          <cell r="G26">
            <v>16</v>
          </cell>
        </row>
        <row r="27">
          <cell r="A27">
            <v>127</v>
          </cell>
          <cell r="B27">
            <v>157</v>
          </cell>
          <cell r="C27">
            <v>301</v>
          </cell>
          <cell r="D27" t="str">
            <v>Иванова Н. М.</v>
          </cell>
          <cell r="E27">
            <v>8</v>
          </cell>
          <cell r="F27">
            <v>4</v>
          </cell>
          <cell r="G27">
            <v>24</v>
          </cell>
        </row>
        <row r="28">
          <cell r="A28">
            <v>139</v>
          </cell>
          <cell r="B28">
            <v>75</v>
          </cell>
          <cell r="C28">
            <v>2009</v>
          </cell>
          <cell r="D28" t="str">
            <v>Возненко И. В.</v>
          </cell>
          <cell r="E28">
            <v>8</v>
          </cell>
          <cell r="F28">
            <v>4</v>
          </cell>
          <cell r="G28">
            <v>24</v>
          </cell>
        </row>
        <row r="29">
          <cell r="A29">
            <v>144</v>
          </cell>
          <cell r="B29">
            <v>129</v>
          </cell>
          <cell r="C29">
            <v>2013</v>
          </cell>
          <cell r="D29" t="str">
            <v>Драгун А. А.</v>
          </cell>
          <cell r="E29">
            <v>8</v>
          </cell>
          <cell r="F29">
            <v>4</v>
          </cell>
          <cell r="G29">
            <v>23</v>
          </cell>
        </row>
        <row r="30">
          <cell r="A30">
            <v>149</v>
          </cell>
          <cell r="B30">
            <v>288</v>
          </cell>
          <cell r="C30">
            <v>301</v>
          </cell>
          <cell r="D30" t="str">
            <v>Мороз Е. А.</v>
          </cell>
          <cell r="E30">
            <v>8</v>
          </cell>
          <cell r="F30">
            <v>4</v>
          </cell>
          <cell r="G30">
            <v>24</v>
          </cell>
        </row>
        <row r="31">
          <cell r="A31">
            <v>156</v>
          </cell>
          <cell r="B31">
            <v>268</v>
          </cell>
          <cell r="C31">
            <v>2011</v>
          </cell>
          <cell r="D31" t="str">
            <v>Марковцов М. М.</v>
          </cell>
          <cell r="E31">
            <v>8</v>
          </cell>
          <cell r="F31">
            <v>4</v>
          </cell>
          <cell r="G31">
            <v>15</v>
          </cell>
        </row>
        <row r="32">
          <cell r="A32">
            <v>157</v>
          </cell>
          <cell r="B32">
            <v>95</v>
          </cell>
          <cell r="C32">
            <v>301</v>
          </cell>
          <cell r="D32" t="str">
            <v>Гончарова Е. Г.</v>
          </cell>
          <cell r="E32">
            <v>8</v>
          </cell>
          <cell r="F32">
            <v>4</v>
          </cell>
          <cell r="G32">
            <v>24</v>
          </cell>
        </row>
        <row r="33">
          <cell r="A33">
            <v>158</v>
          </cell>
          <cell r="B33">
            <v>376</v>
          </cell>
          <cell r="C33">
            <v>302</v>
          </cell>
          <cell r="D33" t="str">
            <v>Седых А. М.</v>
          </cell>
          <cell r="E33">
            <v>8</v>
          </cell>
          <cell r="F33">
            <v>4</v>
          </cell>
          <cell r="G33">
            <v>3</v>
          </cell>
        </row>
        <row r="34">
          <cell r="A34">
            <v>160</v>
          </cell>
          <cell r="B34">
            <v>150</v>
          </cell>
          <cell r="C34">
            <v>201</v>
          </cell>
          <cell r="D34" t="str">
            <v>Зупаров Р. А.</v>
          </cell>
          <cell r="E34">
            <v>8</v>
          </cell>
          <cell r="F34">
            <v>4</v>
          </cell>
          <cell r="G34">
            <v>1</v>
          </cell>
        </row>
        <row r="35">
          <cell r="A35">
            <v>163</v>
          </cell>
          <cell r="B35">
            <v>54</v>
          </cell>
          <cell r="C35">
            <v>202</v>
          </cell>
          <cell r="D35" t="str">
            <v>Браташ В. В.</v>
          </cell>
          <cell r="E35">
            <v>8</v>
          </cell>
          <cell r="F35">
            <v>3</v>
          </cell>
          <cell r="G35">
            <v>20</v>
          </cell>
        </row>
        <row r="36">
          <cell r="A36">
            <v>164</v>
          </cell>
          <cell r="B36">
            <v>252</v>
          </cell>
          <cell r="C36">
            <v>303</v>
          </cell>
          <cell r="D36" t="str">
            <v>Лукьяненко Г. Ю.</v>
          </cell>
          <cell r="E36">
            <v>8</v>
          </cell>
          <cell r="F36">
            <v>3</v>
          </cell>
          <cell r="G36">
            <v>13</v>
          </cell>
        </row>
        <row r="37">
          <cell r="A37">
            <v>166</v>
          </cell>
          <cell r="B37">
            <v>415</v>
          </cell>
          <cell r="C37">
            <v>2011</v>
          </cell>
          <cell r="D37" t="str">
            <v>Суворов А. Е.</v>
          </cell>
          <cell r="E37">
            <v>8</v>
          </cell>
          <cell r="F37">
            <v>2</v>
          </cell>
          <cell r="G37">
            <v>26</v>
          </cell>
        </row>
        <row r="38">
          <cell r="A38">
            <v>171</v>
          </cell>
          <cell r="B38">
            <v>69</v>
          </cell>
          <cell r="C38">
            <v>202</v>
          </cell>
          <cell r="D38" t="str">
            <v>Ващишина Г. Г.</v>
          </cell>
          <cell r="E38">
            <v>35</v>
          </cell>
          <cell r="F38">
            <v>6</v>
          </cell>
          <cell r="G38">
            <v>25</v>
          </cell>
        </row>
        <row r="39">
          <cell r="A39">
            <v>174</v>
          </cell>
          <cell r="B39">
            <v>477</v>
          </cell>
          <cell r="C39">
            <v>302</v>
          </cell>
          <cell r="D39" t="str">
            <v>Шаулите А. Ф.</v>
          </cell>
          <cell r="E39">
            <v>8</v>
          </cell>
          <cell r="F39">
            <v>2</v>
          </cell>
          <cell r="G39">
            <v>0</v>
          </cell>
        </row>
        <row r="40">
          <cell r="A40">
            <v>175</v>
          </cell>
          <cell r="B40">
            <v>185</v>
          </cell>
          <cell r="C40">
            <v>302</v>
          </cell>
          <cell r="D40" t="str">
            <v>Климова И. В.</v>
          </cell>
          <cell r="E40">
            <v>8</v>
          </cell>
          <cell r="F40">
            <v>1</v>
          </cell>
          <cell r="G40">
            <v>17</v>
          </cell>
        </row>
        <row r="41">
          <cell r="A41">
            <v>181</v>
          </cell>
          <cell r="B41">
            <v>330</v>
          </cell>
          <cell r="C41">
            <v>2009</v>
          </cell>
          <cell r="D41" t="str">
            <v>Петрук М. И.</v>
          </cell>
          <cell r="E41">
            <v>3</v>
          </cell>
          <cell r="F41">
            <v>9</v>
          </cell>
          <cell r="G41">
            <v>27</v>
          </cell>
        </row>
        <row r="42">
          <cell r="A42">
            <v>183</v>
          </cell>
          <cell r="B42">
            <v>265</v>
          </cell>
          <cell r="C42">
            <v>201</v>
          </cell>
          <cell r="D42" t="str">
            <v>Мануйлов С. Г.</v>
          </cell>
          <cell r="E42">
            <v>8</v>
          </cell>
          <cell r="F42">
            <v>0</v>
          </cell>
          <cell r="G42">
            <v>28</v>
          </cell>
        </row>
        <row r="43">
          <cell r="A43">
            <v>187</v>
          </cell>
          <cell r="B43">
            <v>203</v>
          </cell>
          <cell r="C43">
            <v>201</v>
          </cell>
          <cell r="D43" t="str">
            <v>Кондратьева И. Ф.</v>
          </cell>
          <cell r="E43">
            <v>8</v>
          </cell>
          <cell r="F43">
            <v>0</v>
          </cell>
          <cell r="G43">
            <v>14</v>
          </cell>
        </row>
        <row r="44">
          <cell r="A44">
            <v>191</v>
          </cell>
          <cell r="B44">
            <v>255</v>
          </cell>
          <cell r="C44">
            <v>2002</v>
          </cell>
          <cell r="D44" t="str">
            <v>Любомирова И. С.</v>
          </cell>
          <cell r="E44">
            <v>4</v>
          </cell>
          <cell r="F44">
            <v>6</v>
          </cell>
          <cell r="G44">
            <v>28</v>
          </cell>
        </row>
        <row r="45">
          <cell r="A45">
            <v>192</v>
          </cell>
          <cell r="B45">
            <v>46</v>
          </cell>
          <cell r="C45">
            <v>2005</v>
          </cell>
          <cell r="D45" t="str">
            <v>Бобровская М. Л.</v>
          </cell>
          <cell r="E45">
            <v>8</v>
          </cell>
          <cell r="F45">
            <v>0</v>
          </cell>
          <cell r="G45">
            <v>5</v>
          </cell>
        </row>
        <row r="46">
          <cell r="A46">
            <v>230</v>
          </cell>
          <cell r="B46">
            <v>377</v>
          </cell>
          <cell r="C46">
            <v>1500</v>
          </cell>
          <cell r="D46" t="str">
            <v>Селюх А. Е.</v>
          </cell>
          <cell r="E46">
            <v>8</v>
          </cell>
          <cell r="F46">
            <v>6</v>
          </cell>
          <cell r="G46">
            <v>16</v>
          </cell>
        </row>
        <row r="47">
          <cell r="A47">
            <v>242</v>
          </cell>
          <cell r="B47">
            <v>71</v>
          </cell>
          <cell r="C47">
            <v>2002</v>
          </cell>
          <cell r="D47" t="str">
            <v>Винниченко А. В.</v>
          </cell>
          <cell r="E47">
            <v>8</v>
          </cell>
          <cell r="F47">
            <v>6</v>
          </cell>
          <cell r="G47">
            <v>16</v>
          </cell>
        </row>
        <row r="48">
          <cell r="A48">
            <v>252</v>
          </cell>
          <cell r="B48">
            <v>43</v>
          </cell>
          <cell r="C48">
            <v>301</v>
          </cell>
          <cell r="D48" t="str">
            <v>Беспамятнова Т. Н.</v>
          </cell>
          <cell r="E48">
            <v>8</v>
          </cell>
          <cell r="F48">
            <v>4</v>
          </cell>
          <cell r="G48">
            <v>24</v>
          </cell>
        </row>
        <row r="49">
          <cell r="A49">
            <v>258</v>
          </cell>
          <cell r="B49">
            <v>474</v>
          </cell>
          <cell r="C49">
            <v>302</v>
          </cell>
          <cell r="D49" t="str">
            <v>Чуфистова Ж. Г.</v>
          </cell>
          <cell r="E49">
            <v>8</v>
          </cell>
          <cell r="F49">
            <v>5</v>
          </cell>
          <cell r="G49">
            <v>22</v>
          </cell>
        </row>
        <row r="50">
          <cell r="A50">
            <v>261</v>
          </cell>
          <cell r="B50">
            <v>26</v>
          </cell>
          <cell r="C50">
            <v>202</v>
          </cell>
          <cell r="D50" t="str">
            <v>Бакшаева С. В.</v>
          </cell>
          <cell r="E50">
            <v>8</v>
          </cell>
          <cell r="F50">
            <v>5</v>
          </cell>
          <cell r="G50">
            <v>13</v>
          </cell>
        </row>
        <row r="51">
          <cell r="A51">
            <v>263</v>
          </cell>
          <cell r="B51">
            <v>273</v>
          </cell>
          <cell r="C51">
            <v>1604</v>
          </cell>
          <cell r="D51" t="str">
            <v>Масленикова Н. Т.</v>
          </cell>
          <cell r="E51">
            <v>8</v>
          </cell>
          <cell r="F51">
            <v>4</v>
          </cell>
          <cell r="G51">
            <v>24</v>
          </cell>
        </row>
        <row r="52">
          <cell r="A52">
            <v>265</v>
          </cell>
          <cell r="B52">
            <v>182</v>
          </cell>
          <cell r="C52">
            <v>301</v>
          </cell>
          <cell r="D52" t="str">
            <v>Клейманова А. Г.</v>
          </cell>
          <cell r="E52">
            <v>8</v>
          </cell>
          <cell r="F52">
            <v>4</v>
          </cell>
          <cell r="G52">
            <v>24</v>
          </cell>
        </row>
        <row r="53">
          <cell r="A53">
            <v>266</v>
          </cell>
          <cell r="B53">
            <v>378</v>
          </cell>
          <cell r="C53">
            <v>1500</v>
          </cell>
          <cell r="D53" t="str">
            <v>Селюх Ю. А.</v>
          </cell>
          <cell r="E53">
            <v>8</v>
          </cell>
          <cell r="F53">
            <v>4</v>
          </cell>
          <cell r="G53">
            <v>24</v>
          </cell>
        </row>
        <row r="54">
          <cell r="A54">
            <v>268</v>
          </cell>
          <cell r="B54">
            <v>216</v>
          </cell>
          <cell r="C54">
            <v>302</v>
          </cell>
          <cell r="D54" t="str">
            <v>Крайникова Г. Ф.</v>
          </cell>
          <cell r="E54">
            <v>29</v>
          </cell>
          <cell r="F54">
            <v>2</v>
          </cell>
          <cell r="G54">
            <v>17</v>
          </cell>
        </row>
        <row r="55">
          <cell r="A55">
            <v>277</v>
          </cell>
          <cell r="B55">
            <v>74</v>
          </cell>
          <cell r="C55">
            <v>302</v>
          </cell>
          <cell r="D55" t="str">
            <v>Вирбицкая К. П.</v>
          </cell>
          <cell r="E55">
            <v>26</v>
          </cell>
          <cell r="F55">
            <v>10</v>
          </cell>
          <cell r="G55">
            <v>20</v>
          </cell>
        </row>
        <row r="56">
          <cell r="A56">
            <v>278</v>
          </cell>
          <cell r="B56">
            <v>161</v>
          </cell>
          <cell r="C56">
            <v>1603</v>
          </cell>
          <cell r="D56" t="str">
            <v>Игнатьева В. Н.</v>
          </cell>
          <cell r="E56">
            <v>26</v>
          </cell>
          <cell r="F56">
            <v>3</v>
          </cell>
          <cell r="G56">
            <v>8</v>
          </cell>
        </row>
        <row r="57">
          <cell r="A57">
            <v>281</v>
          </cell>
          <cell r="B57">
            <v>346</v>
          </cell>
          <cell r="C57">
            <v>2011</v>
          </cell>
          <cell r="D57" t="str">
            <v>Портнова Л. И.</v>
          </cell>
          <cell r="E57">
            <v>5</v>
          </cell>
          <cell r="F57">
            <v>6</v>
          </cell>
          <cell r="G57">
            <v>16</v>
          </cell>
        </row>
        <row r="58">
          <cell r="A58">
            <v>282</v>
          </cell>
          <cell r="B58">
            <v>267</v>
          </cell>
          <cell r="C58">
            <v>1601</v>
          </cell>
          <cell r="D58" t="str">
            <v>Маркова Т. Н.</v>
          </cell>
          <cell r="E58">
            <v>3</v>
          </cell>
          <cell r="F58">
            <v>4</v>
          </cell>
          <cell r="G58">
            <v>23</v>
          </cell>
        </row>
        <row r="59">
          <cell r="A59">
            <v>285</v>
          </cell>
          <cell r="B59">
            <v>167</v>
          </cell>
          <cell r="C59">
            <v>301</v>
          </cell>
          <cell r="D59" t="str">
            <v>Казакова К. С.</v>
          </cell>
          <cell r="E59">
            <v>3</v>
          </cell>
          <cell r="F59">
            <v>6</v>
          </cell>
          <cell r="G59">
            <v>17</v>
          </cell>
        </row>
        <row r="60">
          <cell r="A60">
            <v>290</v>
          </cell>
          <cell r="B60">
            <v>213</v>
          </cell>
          <cell r="C60">
            <v>301</v>
          </cell>
          <cell r="D60" t="str">
            <v>Кочеткова Р. Х.</v>
          </cell>
          <cell r="E60">
            <v>3</v>
          </cell>
          <cell r="F60">
            <v>6</v>
          </cell>
          <cell r="G60">
            <v>17</v>
          </cell>
        </row>
        <row r="61">
          <cell r="A61">
            <v>294</v>
          </cell>
          <cell r="B61">
            <v>162</v>
          </cell>
          <cell r="C61">
            <v>201</v>
          </cell>
          <cell r="D61" t="str">
            <v>Ильина Н. П.</v>
          </cell>
          <cell r="E61">
            <v>16</v>
          </cell>
          <cell r="F61">
            <v>2</v>
          </cell>
          <cell r="G61">
            <v>20</v>
          </cell>
        </row>
        <row r="62">
          <cell r="A62">
            <v>296</v>
          </cell>
          <cell r="B62">
            <v>374</v>
          </cell>
          <cell r="C62">
            <v>202</v>
          </cell>
          <cell r="D62" t="str">
            <v>Северин А. А.</v>
          </cell>
          <cell r="E62">
            <v>7</v>
          </cell>
          <cell r="F62">
            <v>9</v>
          </cell>
          <cell r="G62">
            <v>29</v>
          </cell>
        </row>
        <row r="63">
          <cell r="A63">
            <v>298</v>
          </cell>
          <cell r="B63">
            <v>400</v>
          </cell>
          <cell r="C63">
            <v>1101</v>
          </cell>
          <cell r="D63" t="str">
            <v>Сметанина Л. И.</v>
          </cell>
          <cell r="E63">
            <v>7</v>
          </cell>
          <cell r="F63">
            <v>9</v>
          </cell>
          <cell r="G63">
            <v>29</v>
          </cell>
        </row>
        <row r="64">
          <cell r="A64">
            <v>301</v>
          </cell>
          <cell r="B64">
            <v>188</v>
          </cell>
          <cell r="C64">
            <v>302</v>
          </cell>
          <cell r="D64" t="str">
            <v>Ковалевская Г. Н.</v>
          </cell>
          <cell r="E64">
            <v>16</v>
          </cell>
          <cell r="F64">
            <v>3</v>
          </cell>
          <cell r="G64">
            <v>28</v>
          </cell>
        </row>
        <row r="65">
          <cell r="A65">
            <v>313</v>
          </cell>
          <cell r="B65">
            <v>63</v>
          </cell>
          <cell r="C65">
            <v>301</v>
          </cell>
          <cell r="D65" t="str">
            <v>Ванькова О. В.</v>
          </cell>
          <cell r="E65">
            <v>3</v>
          </cell>
          <cell r="F65">
            <v>10</v>
          </cell>
          <cell r="G65">
            <v>0</v>
          </cell>
        </row>
        <row r="66">
          <cell r="A66">
            <v>315</v>
          </cell>
          <cell r="B66">
            <v>237</v>
          </cell>
          <cell r="C66">
            <v>401</v>
          </cell>
          <cell r="D66" t="str">
            <v>Леднович Л. С.</v>
          </cell>
          <cell r="E66">
            <v>4</v>
          </cell>
          <cell r="F66">
            <v>2</v>
          </cell>
          <cell r="G66">
            <v>7</v>
          </cell>
        </row>
        <row r="67">
          <cell r="A67">
            <v>322</v>
          </cell>
          <cell r="B67">
            <v>22</v>
          </cell>
          <cell r="C67">
            <v>1401</v>
          </cell>
          <cell r="D67" t="str">
            <v>Астапова В. В.</v>
          </cell>
          <cell r="E67">
            <v>27</v>
          </cell>
          <cell r="F67">
            <v>1</v>
          </cell>
          <cell r="G67">
            <v>25</v>
          </cell>
        </row>
        <row r="68">
          <cell r="A68">
            <v>323</v>
          </cell>
          <cell r="B68">
            <v>73</v>
          </cell>
          <cell r="C68">
            <v>302</v>
          </cell>
          <cell r="D68" t="str">
            <v>Виноградова И. М.</v>
          </cell>
          <cell r="E68">
            <v>17</v>
          </cell>
          <cell r="F68">
            <v>1</v>
          </cell>
          <cell r="G68">
            <v>0</v>
          </cell>
        </row>
        <row r="69">
          <cell r="A69">
            <v>333</v>
          </cell>
          <cell r="B69">
            <v>418</v>
          </cell>
          <cell r="C69">
            <v>1500</v>
          </cell>
          <cell r="D69" t="str">
            <v>Талапин С. В.</v>
          </cell>
          <cell r="E69">
            <v>20</v>
          </cell>
          <cell r="F69">
            <v>1</v>
          </cell>
          <cell r="G69">
            <v>17</v>
          </cell>
        </row>
        <row r="70">
          <cell r="A70">
            <v>334</v>
          </cell>
          <cell r="B70">
            <v>453</v>
          </cell>
          <cell r="C70">
            <v>401</v>
          </cell>
          <cell r="D70" t="str">
            <v>Халайджи Р. Н.</v>
          </cell>
          <cell r="E70">
            <v>36</v>
          </cell>
          <cell r="F70">
            <v>4</v>
          </cell>
          <cell r="G70">
            <v>14</v>
          </cell>
        </row>
        <row r="71">
          <cell r="A71">
            <v>341</v>
          </cell>
          <cell r="B71">
            <v>125</v>
          </cell>
          <cell r="C71">
            <v>1401</v>
          </cell>
          <cell r="D71" t="str">
            <v>Довженко А. А.</v>
          </cell>
          <cell r="E71">
            <v>36</v>
          </cell>
          <cell r="F71">
            <v>8</v>
          </cell>
          <cell r="G71">
            <v>21</v>
          </cell>
        </row>
        <row r="72">
          <cell r="A72">
            <v>345</v>
          </cell>
          <cell r="B72">
            <v>127</v>
          </cell>
          <cell r="C72">
            <v>2002</v>
          </cell>
          <cell r="D72" t="str">
            <v>Доромейчик Т. А.</v>
          </cell>
          <cell r="E72">
            <v>7</v>
          </cell>
          <cell r="F72">
            <v>4</v>
          </cell>
          <cell r="G72">
            <v>16</v>
          </cell>
        </row>
        <row r="73">
          <cell r="A73">
            <v>350</v>
          </cell>
          <cell r="B73">
            <v>36</v>
          </cell>
          <cell r="C73">
            <v>801</v>
          </cell>
          <cell r="D73" t="str">
            <v>Белова А. М.</v>
          </cell>
          <cell r="E73">
            <v>20</v>
          </cell>
          <cell r="F73">
            <v>6</v>
          </cell>
          <cell r="G73">
            <v>22</v>
          </cell>
        </row>
        <row r="74">
          <cell r="A74">
            <v>354</v>
          </cell>
          <cell r="B74">
            <v>422</v>
          </cell>
          <cell r="C74">
            <v>801</v>
          </cell>
          <cell r="D74" t="str">
            <v>Ташкенова Л. А.</v>
          </cell>
          <cell r="E74">
            <v>18</v>
          </cell>
          <cell r="F74">
            <v>10</v>
          </cell>
          <cell r="G74">
            <v>10</v>
          </cell>
        </row>
        <row r="75">
          <cell r="A75">
            <v>355</v>
          </cell>
          <cell r="B75">
            <v>357</v>
          </cell>
          <cell r="C75">
            <v>1500</v>
          </cell>
          <cell r="D75" t="str">
            <v>Руденко В. М.</v>
          </cell>
          <cell r="E75">
            <v>14</v>
          </cell>
          <cell r="F75">
            <v>4</v>
          </cell>
          <cell r="G75">
            <v>0</v>
          </cell>
        </row>
        <row r="76">
          <cell r="A76">
            <v>361</v>
          </cell>
          <cell r="B76">
            <v>155</v>
          </cell>
          <cell r="C76">
            <v>1603</v>
          </cell>
          <cell r="D76" t="str">
            <v>Иванова Г. П.</v>
          </cell>
          <cell r="E76">
            <v>4</v>
          </cell>
          <cell r="F76">
            <v>2</v>
          </cell>
          <cell r="G76">
            <v>28</v>
          </cell>
        </row>
        <row r="77">
          <cell r="A77">
            <v>362</v>
          </cell>
          <cell r="B77">
            <v>423</v>
          </cell>
          <cell r="C77">
            <v>1603</v>
          </cell>
          <cell r="D77" t="str">
            <v>Терзи Е. В.</v>
          </cell>
          <cell r="E77">
            <v>4</v>
          </cell>
          <cell r="F77">
            <v>4</v>
          </cell>
          <cell r="G77">
            <v>0</v>
          </cell>
        </row>
        <row r="78">
          <cell r="A78">
            <v>365</v>
          </cell>
          <cell r="B78">
            <v>421</v>
          </cell>
          <cell r="C78">
            <v>1501</v>
          </cell>
          <cell r="D78" t="str">
            <v>Ташкенов С. А.</v>
          </cell>
          <cell r="E78">
            <v>7</v>
          </cell>
          <cell r="F78">
            <v>3</v>
          </cell>
          <cell r="G78">
            <v>18</v>
          </cell>
        </row>
        <row r="79">
          <cell r="A79">
            <v>367</v>
          </cell>
          <cell r="B79">
            <v>78</v>
          </cell>
          <cell r="C79">
            <v>1500</v>
          </cell>
          <cell r="D79" t="str">
            <v>Габсаттарова З. Ш.</v>
          </cell>
          <cell r="E79">
            <v>28</v>
          </cell>
          <cell r="F79">
            <v>4</v>
          </cell>
          <cell r="G79">
            <v>17</v>
          </cell>
        </row>
        <row r="80">
          <cell r="A80">
            <v>368</v>
          </cell>
          <cell r="B80">
            <v>32</v>
          </cell>
          <cell r="C80">
            <v>1101</v>
          </cell>
          <cell r="D80" t="str">
            <v>Бачманов В. А.</v>
          </cell>
          <cell r="E80">
            <v>5</v>
          </cell>
          <cell r="F80">
            <v>6</v>
          </cell>
          <cell r="G80">
            <v>28</v>
          </cell>
        </row>
        <row r="81">
          <cell r="A81">
            <v>371</v>
          </cell>
          <cell r="B81">
            <v>454</v>
          </cell>
          <cell r="C81">
            <v>1603</v>
          </cell>
          <cell r="D81" t="str">
            <v>Харионовская В. Н.</v>
          </cell>
          <cell r="E81">
            <v>3</v>
          </cell>
          <cell r="F81">
            <v>10</v>
          </cell>
          <cell r="G81">
            <v>15</v>
          </cell>
        </row>
        <row r="82">
          <cell r="A82">
            <v>372</v>
          </cell>
          <cell r="B82">
            <v>165</v>
          </cell>
          <cell r="C82">
            <v>1101</v>
          </cell>
          <cell r="D82" t="str">
            <v>Истомина М. В.</v>
          </cell>
          <cell r="E82">
            <v>18</v>
          </cell>
          <cell r="F82">
            <v>9</v>
          </cell>
          <cell r="G82">
            <v>14</v>
          </cell>
        </row>
        <row r="83">
          <cell r="A83">
            <v>376</v>
          </cell>
          <cell r="B83">
            <v>263</v>
          </cell>
          <cell r="C83">
            <v>1603</v>
          </cell>
          <cell r="D83" t="str">
            <v>Максимова Е. В.</v>
          </cell>
          <cell r="E83">
            <v>4</v>
          </cell>
          <cell r="F83">
            <v>4</v>
          </cell>
          <cell r="G83">
            <v>0</v>
          </cell>
        </row>
        <row r="84">
          <cell r="A84">
            <v>381</v>
          </cell>
          <cell r="B84">
            <v>449</v>
          </cell>
          <cell r="C84">
            <v>2007</v>
          </cell>
          <cell r="D84" t="str">
            <v>Фомишкина Л. А.</v>
          </cell>
          <cell r="E84">
            <v>14</v>
          </cell>
          <cell r="F84">
            <v>5</v>
          </cell>
          <cell r="G84">
            <v>4</v>
          </cell>
        </row>
        <row r="85">
          <cell r="A85">
            <v>387</v>
          </cell>
          <cell r="B85">
            <v>132</v>
          </cell>
          <cell r="C85">
            <v>201</v>
          </cell>
          <cell r="D85" t="str">
            <v>Дуплинская Н. В.</v>
          </cell>
          <cell r="E85">
            <v>7</v>
          </cell>
          <cell r="F85">
            <v>2</v>
          </cell>
          <cell r="G85">
            <v>17</v>
          </cell>
        </row>
        <row r="86">
          <cell r="A86">
            <v>402</v>
          </cell>
          <cell r="B86">
            <v>353</v>
          </cell>
          <cell r="C86">
            <v>1212</v>
          </cell>
          <cell r="D86" t="str">
            <v>Романенко С. Д.</v>
          </cell>
          <cell r="E86">
            <v>5</v>
          </cell>
          <cell r="F86">
            <v>4</v>
          </cell>
          <cell r="G86">
            <v>7</v>
          </cell>
        </row>
        <row r="87">
          <cell r="A87">
            <v>410</v>
          </cell>
          <cell r="B87">
            <v>483</v>
          </cell>
          <cell r="C87">
            <v>1602</v>
          </cell>
          <cell r="D87" t="str">
            <v>Шидишкене Л. Н.</v>
          </cell>
          <cell r="E87">
            <v>5</v>
          </cell>
          <cell r="F87">
            <v>8</v>
          </cell>
          <cell r="G87">
            <v>0</v>
          </cell>
        </row>
        <row r="88">
          <cell r="A88">
            <v>418</v>
          </cell>
          <cell r="B88">
            <v>108</v>
          </cell>
          <cell r="C88">
            <v>202</v>
          </cell>
          <cell r="D88" t="str">
            <v>Губий Н. Н.</v>
          </cell>
          <cell r="E88">
            <v>5</v>
          </cell>
          <cell r="F88">
            <v>4</v>
          </cell>
          <cell r="G88">
            <v>6</v>
          </cell>
        </row>
        <row r="89">
          <cell r="A89">
            <v>420</v>
          </cell>
          <cell r="B89">
            <v>96</v>
          </cell>
          <cell r="C89">
            <v>202</v>
          </cell>
          <cell r="D89" t="str">
            <v>Горбачев В. А.</v>
          </cell>
          <cell r="E89">
            <v>5</v>
          </cell>
          <cell r="F89">
            <v>3</v>
          </cell>
          <cell r="G89">
            <v>24</v>
          </cell>
        </row>
        <row r="90">
          <cell r="A90">
            <v>421</v>
          </cell>
          <cell r="B90">
            <v>249</v>
          </cell>
          <cell r="C90">
            <v>201</v>
          </cell>
          <cell r="D90" t="str">
            <v>Лузанова О. Н.</v>
          </cell>
          <cell r="E90">
            <v>5</v>
          </cell>
          <cell r="F90">
            <v>2</v>
          </cell>
          <cell r="G90">
            <v>6</v>
          </cell>
        </row>
        <row r="91">
          <cell r="A91">
            <v>424</v>
          </cell>
          <cell r="B91">
            <v>399</v>
          </cell>
          <cell r="C91">
            <v>201</v>
          </cell>
          <cell r="D91" t="str">
            <v>Слободянюк Л. Ю.</v>
          </cell>
          <cell r="E91">
            <v>4</v>
          </cell>
          <cell r="F91">
            <v>6</v>
          </cell>
          <cell r="G91">
            <v>10</v>
          </cell>
        </row>
        <row r="92">
          <cell r="A92">
            <v>425</v>
          </cell>
          <cell r="B92">
            <v>45</v>
          </cell>
          <cell r="C92">
            <v>2011</v>
          </cell>
          <cell r="D92" t="str">
            <v>Бобков Ю. А.</v>
          </cell>
          <cell r="E92">
            <v>1</v>
          </cell>
          <cell r="F92">
            <v>11</v>
          </cell>
          <cell r="G92">
            <v>7</v>
          </cell>
        </row>
        <row r="93">
          <cell r="A93">
            <v>430</v>
          </cell>
          <cell r="B93">
            <v>235</v>
          </cell>
          <cell r="C93">
            <v>2011</v>
          </cell>
          <cell r="D93" t="str">
            <v>Ларченков В. В.</v>
          </cell>
          <cell r="E93">
            <v>4</v>
          </cell>
          <cell r="F93">
            <v>6</v>
          </cell>
          <cell r="G93">
            <v>28</v>
          </cell>
        </row>
        <row r="94">
          <cell r="A94">
            <v>433</v>
          </cell>
          <cell r="B94">
            <v>115</v>
          </cell>
          <cell r="C94">
            <v>201</v>
          </cell>
          <cell r="D94" t="str">
            <v>Демьянкова Н. В.</v>
          </cell>
          <cell r="E94">
            <v>14</v>
          </cell>
          <cell r="F94">
            <v>5</v>
          </cell>
          <cell r="G94">
            <v>0</v>
          </cell>
        </row>
        <row r="95">
          <cell r="A95">
            <v>434</v>
          </cell>
          <cell r="B95">
            <v>339</v>
          </cell>
          <cell r="C95">
            <v>201</v>
          </cell>
          <cell r="D95" t="str">
            <v>Подгорная М. А.</v>
          </cell>
          <cell r="E95">
            <v>14</v>
          </cell>
          <cell r="F95">
            <v>5</v>
          </cell>
          <cell r="G95">
            <v>0</v>
          </cell>
        </row>
        <row r="96">
          <cell r="A96">
            <v>439</v>
          </cell>
          <cell r="B96">
            <v>62</v>
          </cell>
          <cell r="C96">
            <v>1501</v>
          </cell>
          <cell r="D96" t="str">
            <v>Важенин А. Н.</v>
          </cell>
          <cell r="E96">
            <v>5</v>
          </cell>
          <cell r="F96">
            <v>8</v>
          </cell>
          <cell r="G96">
            <v>0</v>
          </cell>
        </row>
        <row r="97">
          <cell r="A97">
            <v>441</v>
          </cell>
          <cell r="B97">
            <v>497</v>
          </cell>
          <cell r="C97">
            <v>2005</v>
          </cell>
          <cell r="D97" t="str">
            <v>Яворская Г. А.</v>
          </cell>
          <cell r="E97">
            <v>5</v>
          </cell>
          <cell r="F97">
            <v>0</v>
          </cell>
          <cell r="G97">
            <v>9</v>
          </cell>
        </row>
        <row r="98">
          <cell r="A98">
            <v>443</v>
          </cell>
          <cell r="B98">
            <v>229</v>
          </cell>
          <cell r="C98">
            <v>201</v>
          </cell>
          <cell r="D98" t="str">
            <v>Курбатова И. В.</v>
          </cell>
          <cell r="E98">
            <v>4</v>
          </cell>
          <cell r="F98">
            <v>6</v>
          </cell>
          <cell r="G98">
            <v>28</v>
          </cell>
        </row>
        <row r="99">
          <cell r="A99">
            <v>445</v>
          </cell>
          <cell r="B99">
            <v>6</v>
          </cell>
          <cell r="C99">
            <v>202</v>
          </cell>
          <cell r="D99" t="str">
            <v>Агапов С. В.</v>
          </cell>
          <cell r="E99">
            <v>4</v>
          </cell>
          <cell r="F99">
            <v>5</v>
          </cell>
          <cell r="G99">
            <v>24</v>
          </cell>
        </row>
        <row r="100">
          <cell r="A100">
            <v>447</v>
          </cell>
          <cell r="B100">
            <v>13</v>
          </cell>
          <cell r="C100">
            <v>1101</v>
          </cell>
          <cell r="D100" t="str">
            <v>Алексеев П. И.</v>
          </cell>
          <cell r="E100">
            <v>4</v>
          </cell>
          <cell r="F100">
            <v>10</v>
          </cell>
          <cell r="G100">
            <v>22</v>
          </cell>
        </row>
        <row r="101">
          <cell r="A101">
            <v>450</v>
          </cell>
          <cell r="B101">
            <v>314</v>
          </cell>
          <cell r="C101">
            <v>202</v>
          </cell>
          <cell r="D101" t="str">
            <v>Огурцов Г. Б.</v>
          </cell>
          <cell r="E101">
            <v>4</v>
          </cell>
          <cell r="F101">
            <v>10</v>
          </cell>
          <cell r="G101">
            <v>20</v>
          </cell>
        </row>
        <row r="102">
          <cell r="A102">
            <v>451</v>
          </cell>
          <cell r="B102">
            <v>289</v>
          </cell>
          <cell r="C102">
            <v>801</v>
          </cell>
          <cell r="D102" t="str">
            <v>Мосейчук Т. И.</v>
          </cell>
          <cell r="E102">
            <v>4</v>
          </cell>
          <cell r="F102">
            <v>9</v>
          </cell>
          <cell r="G102">
            <v>26</v>
          </cell>
        </row>
        <row r="103">
          <cell r="A103">
            <v>452</v>
          </cell>
          <cell r="B103">
            <v>294</v>
          </cell>
          <cell r="C103">
            <v>2009</v>
          </cell>
          <cell r="D103" t="str">
            <v>Навойчик Л. В.</v>
          </cell>
          <cell r="E103">
            <v>4</v>
          </cell>
          <cell r="F103">
            <v>9</v>
          </cell>
          <cell r="G103">
            <v>0</v>
          </cell>
        </row>
        <row r="104">
          <cell r="A104">
            <v>465</v>
          </cell>
          <cell r="B104">
            <v>349</v>
          </cell>
          <cell r="C104">
            <v>201</v>
          </cell>
          <cell r="D104" t="str">
            <v>Протасенко З. Н.</v>
          </cell>
          <cell r="E104">
            <v>30</v>
          </cell>
          <cell r="F104">
            <v>8</v>
          </cell>
          <cell r="G104">
            <v>1</v>
          </cell>
        </row>
        <row r="105">
          <cell r="A105">
            <v>521</v>
          </cell>
          <cell r="B105">
            <v>487</v>
          </cell>
          <cell r="C105">
            <v>2013</v>
          </cell>
          <cell r="D105" t="str">
            <v>Шкутько Л. С.</v>
          </cell>
          <cell r="E105">
            <v>25</v>
          </cell>
          <cell r="F105">
            <v>1</v>
          </cell>
          <cell r="G105">
            <v>20</v>
          </cell>
        </row>
        <row r="106">
          <cell r="A106">
            <v>529</v>
          </cell>
          <cell r="B106">
            <v>33</v>
          </cell>
          <cell r="C106">
            <v>202</v>
          </cell>
          <cell r="D106" t="str">
            <v>Бегун И. Е.</v>
          </cell>
          <cell r="E106">
            <v>14</v>
          </cell>
          <cell r="F106">
            <v>7</v>
          </cell>
          <cell r="G106">
            <v>23</v>
          </cell>
        </row>
        <row r="107">
          <cell r="A107">
            <v>531</v>
          </cell>
          <cell r="B107">
            <v>363</v>
          </cell>
          <cell r="C107">
            <v>2009</v>
          </cell>
          <cell r="D107" t="str">
            <v>Савченко В. В.</v>
          </cell>
          <cell r="E107">
            <v>14</v>
          </cell>
          <cell r="F107">
            <v>7</v>
          </cell>
          <cell r="G107">
            <v>22</v>
          </cell>
        </row>
        <row r="108">
          <cell r="A108">
            <v>542</v>
          </cell>
          <cell r="B108">
            <v>151</v>
          </cell>
          <cell r="C108">
            <v>2005</v>
          </cell>
          <cell r="D108" t="str">
            <v>Иваненко О. Б.</v>
          </cell>
          <cell r="E108">
            <v>23</v>
          </cell>
          <cell r="F108">
            <v>3</v>
          </cell>
          <cell r="G108">
            <v>7</v>
          </cell>
        </row>
        <row r="109">
          <cell r="A109">
            <v>543</v>
          </cell>
          <cell r="B109">
            <v>140</v>
          </cell>
          <cell r="C109">
            <v>2005</v>
          </cell>
          <cell r="D109" t="str">
            <v>Жилкина Е. Н.</v>
          </cell>
          <cell r="E109">
            <v>19</v>
          </cell>
          <cell r="F109">
            <v>4</v>
          </cell>
          <cell r="G109">
            <v>6</v>
          </cell>
        </row>
        <row r="110">
          <cell r="A110">
            <v>544</v>
          </cell>
          <cell r="B110">
            <v>442</v>
          </cell>
          <cell r="C110">
            <v>202</v>
          </cell>
          <cell r="D110" t="str">
            <v>Федоров В. С.</v>
          </cell>
          <cell r="E110">
            <v>14</v>
          </cell>
          <cell r="F110">
            <v>10</v>
          </cell>
          <cell r="G110">
            <v>19</v>
          </cell>
        </row>
        <row r="111">
          <cell r="A111">
            <v>548</v>
          </cell>
          <cell r="B111">
            <v>149</v>
          </cell>
          <cell r="C111">
            <v>201</v>
          </cell>
          <cell r="D111" t="str">
            <v>Зиновьева Н. А.</v>
          </cell>
          <cell r="E111">
            <v>23</v>
          </cell>
          <cell r="F111">
            <v>11</v>
          </cell>
          <cell r="G111">
            <v>23</v>
          </cell>
        </row>
        <row r="112">
          <cell r="A112">
            <v>556</v>
          </cell>
          <cell r="B112">
            <v>259</v>
          </cell>
          <cell r="C112">
            <v>2013</v>
          </cell>
          <cell r="D112" t="str">
            <v>Ляшков М. М.</v>
          </cell>
          <cell r="E112">
            <v>8</v>
          </cell>
          <cell r="F112">
            <v>5</v>
          </cell>
          <cell r="G112">
            <v>12</v>
          </cell>
        </row>
        <row r="113">
          <cell r="A113">
            <v>561</v>
          </cell>
          <cell r="B113">
            <v>299</v>
          </cell>
          <cell r="C113">
            <v>1601</v>
          </cell>
          <cell r="D113" t="str">
            <v>Ненашева Г. В.</v>
          </cell>
          <cell r="E113">
            <v>3</v>
          </cell>
          <cell r="F113">
            <v>10</v>
          </cell>
          <cell r="G113">
            <v>0</v>
          </cell>
        </row>
        <row r="114">
          <cell r="A114">
            <v>563</v>
          </cell>
          <cell r="B114">
            <v>313</v>
          </cell>
          <cell r="C114">
            <v>1602</v>
          </cell>
          <cell r="D114" t="str">
            <v>Овсянникова Н. М.</v>
          </cell>
          <cell r="E114">
            <v>14</v>
          </cell>
          <cell r="F114">
            <v>3</v>
          </cell>
          <cell r="G114">
            <v>26</v>
          </cell>
        </row>
        <row r="115">
          <cell r="A115">
            <v>568</v>
          </cell>
          <cell r="B115">
            <v>232</v>
          </cell>
          <cell r="C115">
            <v>2005</v>
          </cell>
          <cell r="D115" t="str">
            <v>Лаврова Н. С.</v>
          </cell>
          <cell r="E115">
            <v>4</v>
          </cell>
          <cell r="F115">
            <v>6</v>
          </cell>
          <cell r="G115">
            <v>17</v>
          </cell>
        </row>
        <row r="116">
          <cell r="A116">
            <v>572</v>
          </cell>
          <cell r="B116">
            <v>450</v>
          </cell>
          <cell r="C116">
            <v>2007</v>
          </cell>
          <cell r="D116" t="str">
            <v>Фроленко Л. Д.</v>
          </cell>
          <cell r="E116">
            <v>12</v>
          </cell>
          <cell r="F116">
            <v>3</v>
          </cell>
          <cell r="G116">
            <v>15</v>
          </cell>
        </row>
        <row r="117">
          <cell r="A117">
            <v>575</v>
          </cell>
          <cell r="B117">
            <v>8</v>
          </cell>
          <cell r="C117">
            <v>1601</v>
          </cell>
          <cell r="D117" t="str">
            <v>Адушкина Р. К.</v>
          </cell>
          <cell r="E117">
            <v>4</v>
          </cell>
          <cell r="F117">
            <v>4</v>
          </cell>
          <cell r="G117">
            <v>0</v>
          </cell>
        </row>
        <row r="118">
          <cell r="A118">
            <v>587</v>
          </cell>
          <cell r="B118">
            <v>79</v>
          </cell>
          <cell r="C118">
            <v>1601</v>
          </cell>
          <cell r="D118" t="str">
            <v>Гавриленкова Е. И.</v>
          </cell>
          <cell r="E118">
            <v>14</v>
          </cell>
          <cell r="F118">
            <v>5</v>
          </cell>
          <cell r="G118">
            <v>11</v>
          </cell>
        </row>
        <row r="119">
          <cell r="A119">
            <v>588</v>
          </cell>
          <cell r="B119">
            <v>224</v>
          </cell>
          <cell r="C119">
            <v>1601</v>
          </cell>
          <cell r="D119" t="str">
            <v>Кузнецова В. Н.</v>
          </cell>
          <cell r="E119">
            <v>14</v>
          </cell>
          <cell r="F119">
            <v>5</v>
          </cell>
          <cell r="G119">
            <v>5</v>
          </cell>
        </row>
        <row r="120">
          <cell r="A120">
            <v>590</v>
          </cell>
          <cell r="B120">
            <v>35</v>
          </cell>
          <cell r="C120">
            <v>302</v>
          </cell>
          <cell r="D120" t="str">
            <v>Белинская О. Н.</v>
          </cell>
          <cell r="E120">
            <v>14</v>
          </cell>
          <cell r="F120">
            <v>4</v>
          </cell>
          <cell r="G120">
            <v>4</v>
          </cell>
        </row>
        <row r="121">
          <cell r="A121">
            <v>595</v>
          </cell>
          <cell r="B121">
            <v>30</v>
          </cell>
          <cell r="C121">
            <v>202</v>
          </cell>
          <cell r="D121" t="str">
            <v>Барышев А. А.</v>
          </cell>
          <cell r="E121">
            <v>7</v>
          </cell>
          <cell r="F121">
            <v>9</v>
          </cell>
          <cell r="G121">
            <v>29</v>
          </cell>
        </row>
        <row r="122">
          <cell r="A122">
            <v>609</v>
          </cell>
          <cell r="B122">
            <v>53</v>
          </cell>
          <cell r="C122">
            <v>1603</v>
          </cell>
          <cell r="D122" t="str">
            <v>Ботнарь Е. Е.</v>
          </cell>
          <cell r="E122">
            <v>4</v>
          </cell>
          <cell r="F122">
            <v>4</v>
          </cell>
          <cell r="G122">
            <v>0</v>
          </cell>
        </row>
        <row r="123">
          <cell r="A123">
            <v>615</v>
          </cell>
          <cell r="B123">
            <v>223</v>
          </cell>
          <cell r="C123">
            <v>201</v>
          </cell>
          <cell r="D123" t="str">
            <v>Кузнецов В. В.</v>
          </cell>
          <cell r="E123">
            <v>14</v>
          </cell>
          <cell r="F123">
            <v>5</v>
          </cell>
          <cell r="G123">
            <v>0</v>
          </cell>
        </row>
        <row r="124">
          <cell r="A124">
            <v>619</v>
          </cell>
          <cell r="B124">
            <v>320</v>
          </cell>
          <cell r="C124">
            <v>1602</v>
          </cell>
          <cell r="D124" t="str">
            <v>Панова Т. Ю.</v>
          </cell>
          <cell r="E124">
            <v>12</v>
          </cell>
          <cell r="F124">
            <v>0</v>
          </cell>
          <cell r="G124">
            <v>16</v>
          </cell>
        </row>
        <row r="125">
          <cell r="A125">
            <v>625</v>
          </cell>
          <cell r="B125">
            <v>412</v>
          </cell>
          <cell r="C125">
            <v>2011</v>
          </cell>
          <cell r="D125" t="str">
            <v>Степанова Л. М.</v>
          </cell>
          <cell r="E125">
            <v>9</v>
          </cell>
          <cell r="F125">
            <v>1</v>
          </cell>
          <cell r="G125">
            <v>15</v>
          </cell>
        </row>
        <row r="126">
          <cell r="A126">
            <v>628</v>
          </cell>
          <cell r="B126">
            <v>38</v>
          </cell>
          <cell r="C126">
            <v>2011</v>
          </cell>
          <cell r="D126" t="str">
            <v>Бербенцева И. А.</v>
          </cell>
          <cell r="E126">
            <v>9</v>
          </cell>
          <cell r="F126">
            <v>2</v>
          </cell>
          <cell r="G126">
            <v>29</v>
          </cell>
        </row>
        <row r="127">
          <cell r="A127">
            <v>631</v>
          </cell>
          <cell r="B127">
            <v>7</v>
          </cell>
          <cell r="C127">
            <v>201</v>
          </cell>
          <cell r="D127" t="str">
            <v>Агафонова Т. С.</v>
          </cell>
          <cell r="E127">
            <v>7</v>
          </cell>
          <cell r="F127">
            <v>5</v>
          </cell>
          <cell r="G127">
            <v>0</v>
          </cell>
        </row>
        <row r="128">
          <cell r="A128">
            <v>633</v>
          </cell>
          <cell r="B128">
            <v>272</v>
          </cell>
          <cell r="C128">
            <v>2011</v>
          </cell>
          <cell r="D128" t="str">
            <v>Марченко Ю. А.</v>
          </cell>
          <cell r="E128">
            <v>7</v>
          </cell>
          <cell r="F128">
            <v>5</v>
          </cell>
          <cell r="G128">
            <v>1</v>
          </cell>
        </row>
        <row r="129">
          <cell r="A129">
            <v>636</v>
          </cell>
          <cell r="B129">
            <v>193</v>
          </cell>
          <cell r="C129">
            <v>2013</v>
          </cell>
          <cell r="D129" t="str">
            <v>Колобков В. В.</v>
          </cell>
          <cell r="E129">
            <v>12</v>
          </cell>
          <cell r="F129">
            <v>1</v>
          </cell>
          <cell r="G129">
            <v>13</v>
          </cell>
        </row>
        <row r="130">
          <cell r="A130">
            <v>643</v>
          </cell>
          <cell r="B130">
            <v>296</v>
          </cell>
          <cell r="C130">
            <v>1601</v>
          </cell>
          <cell r="D130" t="str">
            <v>Назарова Л. В.</v>
          </cell>
          <cell r="E130">
            <v>14</v>
          </cell>
          <cell r="F130">
            <v>4</v>
          </cell>
          <cell r="G130">
            <v>1</v>
          </cell>
        </row>
        <row r="131">
          <cell r="A131">
            <v>644</v>
          </cell>
          <cell r="B131">
            <v>221</v>
          </cell>
          <cell r="C131">
            <v>2011</v>
          </cell>
          <cell r="D131" t="str">
            <v>Криеванс А. П.</v>
          </cell>
          <cell r="E131">
            <v>8</v>
          </cell>
          <cell r="F131">
            <v>11</v>
          </cell>
          <cell r="G131">
            <v>29</v>
          </cell>
        </row>
        <row r="132">
          <cell r="A132">
            <v>649</v>
          </cell>
          <cell r="B132">
            <v>118</v>
          </cell>
          <cell r="C132">
            <v>201</v>
          </cell>
          <cell r="D132" t="str">
            <v>Джмиль В. А.</v>
          </cell>
          <cell r="E132">
            <v>12</v>
          </cell>
          <cell r="F132">
            <v>1</v>
          </cell>
          <cell r="G132">
            <v>0</v>
          </cell>
        </row>
        <row r="133">
          <cell r="A133">
            <v>653</v>
          </cell>
          <cell r="B133">
            <v>388</v>
          </cell>
          <cell r="C133">
            <v>201</v>
          </cell>
          <cell r="D133" t="str">
            <v>Синиченков В. Н.</v>
          </cell>
          <cell r="E133">
            <v>11</v>
          </cell>
          <cell r="F133">
            <v>8</v>
          </cell>
          <cell r="G133">
            <v>27</v>
          </cell>
        </row>
        <row r="134">
          <cell r="A134">
            <v>655</v>
          </cell>
          <cell r="B134">
            <v>27</v>
          </cell>
          <cell r="C134">
            <v>1601</v>
          </cell>
          <cell r="D134" t="str">
            <v>Балашевский А. И.</v>
          </cell>
          <cell r="E134">
            <v>14</v>
          </cell>
          <cell r="F134">
            <v>3</v>
          </cell>
          <cell r="G134">
            <v>19</v>
          </cell>
        </row>
        <row r="135">
          <cell r="A135">
            <v>658</v>
          </cell>
          <cell r="B135">
            <v>197</v>
          </cell>
          <cell r="C135">
            <v>302</v>
          </cell>
          <cell r="D135" t="str">
            <v>Колотова В. В.</v>
          </cell>
          <cell r="E135">
            <v>14</v>
          </cell>
          <cell r="F135">
            <v>3</v>
          </cell>
          <cell r="G135">
            <v>14</v>
          </cell>
        </row>
        <row r="136">
          <cell r="A136">
            <v>660</v>
          </cell>
          <cell r="B136">
            <v>250</v>
          </cell>
          <cell r="C136">
            <v>1601</v>
          </cell>
          <cell r="D136" t="str">
            <v>Луканова О. З.</v>
          </cell>
          <cell r="E136">
            <v>14</v>
          </cell>
          <cell r="F136">
            <v>3</v>
          </cell>
          <cell r="G136">
            <v>17</v>
          </cell>
        </row>
        <row r="137">
          <cell r="A137">
            <v>662</v>
          </cell>
          <cell r="B137">
            <v>447</v>
          </cell>
          <cell r="C137">
            <v>1501</v>
          </cell>
          <cell r="D137" t="str">
            <v>Флоринский Ю. И.</v>
          </cell>
          <cell r="E137">
            <v>14</v>
          </cell>
          <cell r="F137">
            <v>3</v>
          </cell>
          <cell r="G137">
            <v>17</v>
          </cell>
        </row>
        <row r="138">
          <cell r="A138">
            <v>663</v>
          </cell>
          <cell r="B138">
            <v>466</v>
          </cell>
          <cell r="C138">
            <v>202</v>
          </cell>
          <cell r="D138" t="str">
            <v>Цукан Ю. В.</v>
          </cell>
          <cell r="E138">
            <v>14</v>
          </cell>
          <cell r="F138">
            <v>3</v>
          </cell>
          <cell r="G138">
            <v>17</v>
          </cell>
        </row>
        <row r="139">
          <cell r="A139">
            <v>668</v>
          </cell>
          <cell r="B139">
            <v>98</v>
          </cell>
          <cell r="C139">
            <v>202</v>
          </cell>
          <cell r="D139" t="str">
            <v>Горбунова В. Б.</v>
          </cell>
          <cell r="E139">
            <v>8</v>
          </cell>
          <cell r="F139">
            <v>9</v>
          </cell>
          <cell r="G139">
            <v>6</v>
          </cell>
        </row>
        <row r="140">
          <cell r="A140">
            <v>669</v>
          </cell>
          <cell r="B140">
            <v>439</v>
          </cell>
          <cell r="C140">
            <v>1211</v>
          </cell>
          <cell r="D140" t="str">
            <v>Ушаков С. В.</v>
          </cell>
          <cell r="E140">
            <v>14</v>
          </cell>
          <cell r="F140">
            <v>3</v>
          </cell>
          <cell r="G140">
            <v>11</v>
          </cell>
        </row>
        <row r="141">
          <cell r="A141">
            <v>672</v>
          </cell>
          <cell r="B141">
            <v>405</v>
          </cell>
          <cell r="C141">
            <v>2013</v>
          </cell>
          <cell r="D141" t="str">
            <v>Соловьев Ю. В.</v>
          </cell>
          <cell r="E141">
            <v>11</v>
          </cell>
          <cell r="F141">
            <v>11</v>
          </cell>
          <cell r="G141">
            <v>18</v>
          </cell>
        </row>
        <row r="142">
          <cell r="A142">
            <v>674</v>
          </cell>
          <cell r="B142">
            <v>420</v>
          </cell>
          <cell r="C142">
            <v>1500</v>
          </cell>
          <cell r="D142" t="str">
            <v>Тарасенко В. Н.</v>
          </cell>
          <cell r="E142">
            <v>9</v>
          </cell>
          <cell r="F142">
            <v>4</v>
          </cell>
          <cell r="G142">
            <v>16</v>
          </cell>
        </row>
        <row r="143">
          <cell r="A143">
            <v>677</v>
          </cell>
          <cell r="B143">
            <v>436</v>
          </cell>
          <cell r="C143">
            <v>1603</v>
          </cell>
          <cell r="D143" t="str">
            <v>Урывкина В. И.</v>
          </cell>
          <cell r="E143">
            <v>14</v>
          </cell>
          <cell r="F143">
            <v>3</v>
          </cell>
          <cell r="G143">
            <v>4</v>
          </cell>
        </row>
        <row r="144">
          <cell r="A144">
            <v>679</v>
          </cell>
          <cell r="B144">
            <v>247</v>
          </cell>
          <cell r="C144">
            <v>1601</v>
          </cell>
          <cell r="D144" t="str">
            <v>Лобода Н. В.</v>
          </cell>
          <cell r="E144">
            <v>14</v>
          </cell>
          <cell r="F144">
            <v>3</v>
          </cell>
          <cell r="G144">
            <v>2</v>
          </cell>
        </row>
        <row r="145">
          <cell r="A145">
            <v>680</v>
          </cell>
          <cell r="B145">
            <v>50</v>
          </cell>
          <cell r="C145">
            <v>1211</v>
          </cell>
          <cell r="D145" t="str">
            <v>Бондарчук В. А.</v>
          </cell>
          <cell r="E145">
            <v>14</v>
          </cell>
          <cell r="F145">
            <v>2</v>
          </cell>
          <cell r="G145">
            <v>29</v>
          </cell>
        </row>
        <row r="146">
          <cell r="A146">
            <v>686</v>
          </cell>
          <cell r="B146">
            <v>302</v>
          </cell>
          <cell r="C146">
            <v>2011</v>
          </cell>
          <cell r="D146" t="str">
            <v>Нигманов М. Т.</v>
          </cell>
          <cell r="E146">
            <v>7</v>
          </cell>
          <cell r="F146">
            <v>7</v>
          </cell>
          <cell r="G146">
            <v>21</v>
          </cell>
        </row>
        <row r="147">
          <cell r="A147">
            <v>687</v>
          </cell>
          <cell r="B147">
            <v>142</v>
          </cell>
          <cell r="C147">
            <v>201</v>
          </cell>
          <cell r="D147" t="str">
            <v>Жукович Н. А.</v>
          </cell>
          <cell r="E147">
            <v>8</v>
          </cell>
          <cell r="F147">
            <v>7</v>
          </cell>
          <cell r="G147">
            <v>2</v>
          </cell>
        </row>
        <row r="148">
          <cell r="A148">
            <v>691</v>
          </cell>
          <cell r="B148">
            <v>417</v>
          </cell>
          <cell r="C148">
            <v>1500</v>
          </cell>
          <cell r="D148" t="str">
            <v>Таганович В. К.</v>
          </cell>
          <cell r="E148">
            <v>8</v>
          </cell>
          <cell r="F148">
            <v>6</v>
          </cell>
          <cell r="G148">
            <v>16</v>
          </cell>
        </row>
        <row r="149">
          <cell r="A149">
            <v>693</v>
          </cell>
          <cell r="B149">
            <v>29</v>
          </cell>
          <cell r="C149">
            <v>201</v>
          </cell>
          <cell r="D149" t="str">
            <v>Барбо А. Л.</v>
          </cell>
          <cell r="E149">
            <v>7</v>
          </cell>
          <cell r="F149">
            <v>8</v>
          </cell>
          <cell r="G149">
            <v>1</v>
          </cell>
        </row>
        <row r="150">
          <cell r="A150">
            <v>694</v>
          </cell>
          <cell r="B150">
            <v>176</v>
          </cell>
          <cell r="C150">
            <v>1602</v>
          </cell>
          <cell r="D150" t="str">
            <v>Кемайкина Г. В.</v>
          </cell>
          <cell r="E150">
            <v>14</v>
          </cell>
          <cell r="F150">
            <v>2</v>
          </cell>
          <cell r="G150">
            <v>21</v>
          </cell>
        </row>
        <row r="151">
          <cell r="A151">
            <v>695</v>
          </cell>
          <cell r="B151">
            <v>136</v>
          </cell>
          <cell r="C151">
            <v>1601</v>
          </cell>
          <cell r="D151" t="str">
            <v>Ермолаева Л. Б.</v>
          </cell>
          <cell r="E151">
            <v>14</v>
          </cell>
          <cell r="F151">
            <v>2</v>
          </cell>
          <cell r="G151">
            <v>8</v>
          </cell>
        </row>
        <row r="152">
          <cell r="A152">
            <v>696</v>
          </cell>
          <cell r="B152">
            <v>311</v>
          </cell>
          <cell r="C152">
            <v>1602</v>
          </cell>
          <cell r="D152" t="str">
            <v>Норкина М. Ф.</v>
          </cell>
          <cell r="E152">
            <v>14</v>
          </cell>
          <cell r="F152">
            <v>2</v>
          </cell>
          <cell r="G152">
            <v>21</v>
          </cell>
        </row>
        <row r="153">
          <cell r="A153">
            <v>707</v>
          </cell>
          <cell r="B153">
            <v>166</v>
          </cell>
          <cell r="C153">
            <v>2013</v>
          </cell>
          <cell r="D153" t="str">
            <v>Каверин Б. В.</v>
          </cell>
          <cell r="E153">
            <v>11</v>
          </cell>
          <cell r="F153">
            <v>7</v>
          </cell>
          <cell r="G153">
            <v>4</v>
          </cell>
        </row>
        <row r="154">
          <cell r="A154">
            <v>711</v>
          </cell>
          <cell r="B154">
            <v>241</v>
          </cell>
          <cell r="C154">
            <v>1212</v>
          </cell>
          <cell r="D154" t="str">
            <v>Лисевич А. В.</v>
          </cell>
          <cell r="E154">
            <v>14</v>
          </cell>
          <cell r="F154">
            <v>2</v>
          </cell>
          <cell r="G154">
            <v>13</v>
          </cell>
        </row>
        <row r="155">
          <cell r="A155">
            <v>712</v>
          </cell>
          <cell r="B155">
            <v>253</v>
          </cell>
          <cell r="C155">
            <v>1501</v>
          </cell>
          <cell r="D155" t="str">
            <v>Лущенко А. Е.</v>
          </cell>
          <cell r="E155">
            <v>11</v>
          </cell>
          <cell r="F155">
            <v>7</v>
          </cell>
          <cell r="G155">
            <v>3</v>
          </cell>
        </row>
        <row r="156">
          <cell r="A156">
            <v>714</v>
          </cell>
          <cell r="B156">
            <v>41</v>
          </cell>
          <cell r="C156">
            <v>1601</v>
          </cell>
          <cell r="D156" t="str">
            <v>Беседина Г. А.</v>
          </cell>
          <cell r="E156">
            <v>11</v>
          </cell>
          <cell r="F156">
            <v>8</v>
          </cell>
          <cell r="G156">
            <v>0</v>
          </cell>
        </row>
        <row r="157">
          <cell r="A157">
            <v>717</v>
          </cell>
          <cell r="B157">
            <v>390</v>
          </cell>
          <cell r="C157">
            <v>1501</v>
          </cell>
          <cell r="D157" t="str">
            <v>Синчук Н. Е.</v>
          </cell>
          <cell r="E157">
            <v>3</v>
          </cell>
          <cell r="F157">
            <v>7</v>
          </cell>
          <cell r="G157">
            <v>23</v>
          </cell>
        </row>
        <row r="158">
          <cell r="A158">
            <v>724</v>
          </cell>
          <cell r="B158">
            <v>411</v>
          </cell>
          <cell r="C158">
            <v>2013</v>
          </cell>
          <cell r="D158" t="str">
            <v>Степанов С. П.</v>
          </cell>
          <cell r="E158">
            <v>11</v>
          </cell>
          <cell r="F158">
            <v>6</v>
          </cell>
          <cell r="G158">
            <v>27</v>
          </cell>
        </row>
        <row r="159">
          <cell r="A159">
            <v>726</v>
          </cell>
          <cell r="B159">
            <v>344</v>
          </cell>
          <cell r="C159">
            <v>201</v>
          </cell>
          <cell r="D159" t="str">
            <v>Полякова О. А.</v>
          </cell>
          <cell r="E159">
            <v>17</v>
          </cell>
          <cell r="F159">
            <v>4</v>
          </cell>
          <cell r="G159">
            <v>23</v>
          </cell>
        </row>
        <row r="160">
          <cell r="A160">
            <v>732</v>
          </cell>
          <cell r="B160">
            <v>191</v>
          </cell>
          <cell r="C160">
            <v>801</v>
          </cell>
          <cell r="D160" t="str">
            <v>Козинец Т. Н.</v>
          </cell>
          <cell r="E160">
            <v>11</v>
          </cell>
          <cell r="F160">
            <v>6</v>
          </cell>
          <cell r="G160">
            <v>14</v>
          </cell>
        </row>
        <row r="161">
          <cell r="A161">
            <v>735</v>
          </cell>
          <cell r="B161">
            <v>124</v>
          </cell>
          <cell r="C161">
            <v>202</v>
          </cell>
          <cell r="D161" t="str">
            <v>Добромиллер И. Э.</v>
          </cell>
          <cell r="E161">
            <v>7</v>
          </cell>
          <cell r="F161">
            <v>6</v>
          </cell>
          <cell r="G161">
            <v>19</v>
          </cell>
        </row>
        <row r="162">
          <cell r="A162">
            <v>738</v>
          </cell>
          <cell r="B162">
            <v>94</v>
          </cell>
          <cell r="C162">
            <v>302</v>
          </cell>
          <cell r="D162" t="str">
            <v>Гончарова Г. Г.</v>
          </cell>
          <cell r="E162">
            <v>14</v>
          </cell>
          <cell r="F162">
            <v>2</v>
          </cell>
          <cell r="G162">
            <v>1</v>
          </cell>
        </row>
        <row r="163">
          <cell r="A163">
            <v>740</v>
          </cell>
          <cell r="B163">
            <v>111</v>
          </cell>
          <cell r="C163">
            <v>1601</v>
          </cell>
          <cell r="D163" t="str">
            <v>Гусакова В. З.</v>
          </cell>
          <cell r="E163">
            <v>14</v>
          </cell>
          <cell r="F163">
            <v>2</v>
          </cell>
          <cell r="G163">
            <v>4</v>
          </cell>
        </row>
        <row r="164">
          <cell r="A164">
            <v>741</v>
          </cell>
          <cell r="B164">
            <v>386</v>
          </cell>
          <cell r="C164">
            <v>1602</v>
          </cell>
          <cell r="D164" t="str">
            <v>Сидоренко Р. Н.</v>
          </cell>
          <cell r="E164">
            <v>14</v>
          </cell>
          <cell r="F164">
            <v>2</v>
          </cell>
          <cell r="G164">
            <v>0</v>
          </cell>
        </row>
        <row r="165">
          <cell r="A165">
            <v>743</v>
          </cell>
          <cell r="B165">
            <v>328</v>
          </cell>
          <cell r="C165">
            <v>2007</v>
          </cell>
          <cell r="D165" t="str">
            <v>Пащенко Л. А.</v>
          </cell>
          <cell r="E165">
            <v>11</v>
          </cell>
          <cell r="F165">
            <v>6</v>
          </cell>
          <cell r="G165">
            <v>0</v>
          </cell>
        </row>
        <row r="166">
          <cell r="A166">
            <v>744</v>
          </cell>
          <cell r="B166">
            <v>180</v>
          </cell>
          <cell r="C166">
            <v>501</v>
          </cell>
          <cell r="D166" t="str">
            <v>Кисткина Р. Ф.</v>
          </cell>
          <cell r="E166">
            <v>14</v>
          </cell>
          <cell r="F166">
            <v>2</v>
          </cell>
          <cell r="G166">
            <v>0</v>
          </cell>
        </row>
        <row r="167">
          <cell r="A167">
            <v>746</v>
          </cell>
          <cell r="B167">
            <v>266</v>
          </cell>
          <cell r="C167">
            <v>202</v>
          </cell>
          <cell r="D167" t="str">
            <v>Маренникова Г. Н.</v>
          </cell>
          <cell r="E167">
            <v>14</v>
          </cell>
          <cell r="F167">
            <v>2</v>
          </cell>
          <cell r="G167">
            <v>0</v>
          </cell>
        </row>
        <row r="168">
          <cell r="A168">
            <v>749</v>
          </cell>
          <cell r="B168">
            <v>359</v>
          </cell>
          <cell r="C168">
            <v>302</v>
          </cell>
          <cell r="D168" t="str">
            <v>Рыжик Н. В.</v>
          </cell>
          <cell r="E168">
            <v>9</v>
          </cell>
          <cell r="F168">
            <v>4</v>
          </cell>
          <cell r="G168">
            <v>15</v>
          </cell>
        </row>
        <row r="169">
          <cell r="A169">
            <v>752</v>
          </cell>
          <cell r="B169">
            <v>460</v>
          </cell>
          <cell r="C169">
            <v>202</v>
          </cell>
          <cell r="D169" t="str">
            <v>Хотеев М. Н.</v>
          </cell>
          <cell r="E169">
            <v>7</v>
          </cell>
          <cell r="F169">
            <v>8</v>
          </cell>
          <cell r="G169">
            <v>15</v>
          </cell>
        </row>
        <row r="170">
          <cell r="A170">
            <v>757</v>
          </cell>
          <cell r="B170">
            <v>154</v>
          </cell>
          <cell r="C170">
            <v>1401</v>
          </cell>
          <cell r="D170" t="str">
            <v>Иванова Г. Н.</v>
          </cell>
          <cell r="E170">
            <v>11</v>
          </cell>
          <cell r="F170">
            <v>9</v>
          </cell>
          <cell r="G170">
            <v>8</v>
          </cell>
        </row>
        <row r="171">
          <cell r="A171">
            <v>764</v>
          </cell>
          <cell r="B171">
            <v>305</v>
          </cell>
          <cell r="C171">
            <v>1401</v>
          </cell>
          <cell r="D171" t="str">
            <v>Николенко В. Л.</v>
          </cell>
          <cell r="E171">
            <v>14</v>
          </cell>
          <cell r="F171">
            <v>0</v>
          </cell>
          <cell r="G171">
            <v>26</v>
          </cell>
        </row>
        <row r="172">
          <cell r="A172">
            <v>767</v>
          </cell>
          <cell r="B172">
            <v>312</v>
          </cell>
          <cell r="C172">
            <v>1501</v>
          </cell>
          <cell r="D172" t="str">
            <v>Овсянкин О. Е.</v>
          </cell>
          <cell r="E172">
            <v>11</v>
          </cell>
          <cell r="F172">
            <v>5</v>
          </cell>
          <cell r="G172">
            <v>11</v>
          </cell>
        </row>
        <row r="173">
          <cell r="A173">
            <v>769</v>
          </cell>
          <cell r="B173">
            <v>143</v>
          </cell>
          <cell r="C173">
            <v>1601</v>
          </cell>
          <cell r="D173" t="str">
            <v>Журавская Л. М.</v>
          </cell>
          <cell r="E173">
            <v>7</v>
          </cell>
          <cell r="F173">
            <v>6</v>
          </cell>
          <cell r="G173">
            <v>0</v>
          </cell>
        </row>
        <row r="174">
          <cell r="A174">
            <v>774</v>
          </cell>
          <cell r="B174">
            <v>12</v>
          </cell>
          <cell r="C174">
            <v>2007</v>
          </cell>
          <cell r="D174" t="str">
            <v>Александрова Э. А.</v>
          </cell>
          <cell r="E174">
            <v>13</v>
          </cell>
          <cell r="F174">
            <v>11</v>
          </cell>
          <cell r="G174">
            <v>22</v>
          </cell>
        </row>
        <row r="175">
          <cell r="A175">
            <v>775</v>
          </cell>
          <cell r="B175">
            <v>66</v>
          </cell>
          <cell r="C175">
            <v>2011</v>
          </cell>
          <cell r="D175" t="str">
            <v>Ватолин А. Н.</v>
          </cell>
          <cell r="E175">
            <v>13</v>
          </cell>
          <cell r="F175">
            <v>11</v>
          </cell>
          <cell r="G175">
            <v>26</v>
          </cell>
        </row>
        <row r="176">
          <cell r="A176">
            <v>784</v>
          </cell>
          <cell r="B176">
            <v>107</v>
          </cell>
          <cell r="C176">
            <v>2007</v>
          </cell>
          <cell r="D176" t="str">
            <v>Губарева А. А.</v>
          </cell>
          <cell r="E176">
            <v>13</v>
          </cell>
          <cell r="F176">
            <v>10</v>
          </cell>
          <cell r="G176">
            <v>29</v>
          </cell>
        </row>
        <row r="177">
          <cell r="A177">
            <v>787</v>
          </cell>
          <cell r="B177">
            <v>310</v>
          </cell>
          <cell r="C177">
            <v>201</v>
          </cell>
          <cell r="D177" t="str">
            <v>Новоселова С. А.</v>
          </cell>
          <cell r="E177">
            <v>13</v>
          </cell>
          <cell r="F177">
            <v>11</v>
          </cell>
          <cell r="G177">
            <v>13</v>
          </cell>
        </row>
        <row r="178">
          <cell r="A178">
            <v>792</v>
          </cell>
          <cell r="B178">
            <v>452</v>
          </cell>
          <cell r="C178">
            <v>2002</v>
          </cell>
          <cell r="D178" t="str">
            <v>Фролова С. Н.</v>
          </cell>
          <cell r="E178">
            <v>16</v>
          </cell>
          <cell r="F178">
            <v>9</v>
          </cell>
          <cell r="G178">
            <v>28</v>
          </cell>
        </row>
        <row r="179">
          <cell r="A179">
            <v>794</v>
          </cell>
          <cell r="B179">
            <v>257</v>
          </cell>
          <cell r="C179">
            <v>202</v>
          </cell>
          <cell r="D179" t="str">
            <v>Лямо А. В.</v>
          </cell>
          <cell r="E179">
            <v>11</v>
          </cell>
          <cell r="F179">
            <v>4</v>
          </cell>
          <cell r="G179">
            <v>0</v>
          </cell>
        </row>
        <row r="180">
          <cell r="A180">
            <v>797</v>
          </cell>
          <cell r="B180">
            <v>116</v>
          </cell>
          <cell r="C180">
            <v>2013</v>
          </cell>
          <cell r="D180" t="str">
            <v>Денисенков В. Н.</v>
          </cell>
          <cell r="E180">
            <v>17</v>
          </cell>
          <cell r="F180">
            <v>0</v>
          </cell>
          <cell r="G180">
            <v>9</v>
          </cell>
        </row>
        <row r="181">
          <cell r="A181">
            <v>801</v>
          </cell>
          <cell r="B181">
            <v>485</v>
          </cell>
          <cell r="C181">
            <v>202</v>
          </cell>
          <cell r="D181" t="str">
            <v>Шилкин А. В.</v>
          </cell>
          <cell r="E181">
            <v>11</v>
          </cell>
          <cell r="F181">
            <v>4</v>
          </cell>
          <cell r="G181">
            <v>0</v>
          </cell>
        </row>
        <row r="182">
          <cell r="A182">
            <v>802</v>
          </cell>
          <cell r="B182">
            <v>158</v>
          </cell>
          <cell r="C182">
            <v>1601</v>
          </cell>
          <cell r="D182" t="str">
            <v>Ивлев П. Ю.</v>
          </cell>
          <cell r="E182">
            <v>4</v>
          </cell>
          <cell r="F182">
            <v>6</v>
          </cell>
          <cell r="G182">
            <v>10</v>
          </cell>
        </row>
        <row r="183">
          <cell r="A183">
            <v>805</v>
          </cell>
          <cell r="B183">
            <v>15</v>
          </cell>
          <cell r="C183">
            <v>2011</v>
          </cell>
          <cell r="D183" t="str">
            <v>Андреев А. В.</v>
          </cell>
          <cell r="E183">
            <v>11</v>
          </cell>
          <cell r="F183">
            <v>3</v>
          </cell>
          <cell r="G183">
            <v>2</v>
          </cell>
        </row>
        <row r="184">
          <cell r="A184">
            <v>809</v>
          </cell>
          <cell r="B184">
            <v>163</v>
          </cell>
          <cell r="C184">
            <v>201</v>
          </cell>
          <cell r="D184" t="str">
            <v>Исаева И. А.</v>
          </cell>
          <cell r="E184">
            <v>13</v>
          </cell>
          <cell r="F184">
            <v>8</v>
          </cell>
          <cell r="G184">
            <v>0</v>
          </cell>
        </row>
        <row r="185">
          <cell r="A185">
            <v>816</v>
          </cell>
          <cell r="B185">
            <v>48</v>
          </cell>
          <cell r="C185">
            <v>201</v>
          </cell>
          <cell r="D185" t="str">
            <v>Бойченко С. И.</v>
          </cell>
          <cell r="E185">
            <v>13</v>
          </cell>
          <cell r="F185">
            <v>7</v>
          </cell>
          <cell r="G185">
            <v>22</v>
          </cell>
        </row>
        <row r="186">
          <cell r="A186">
            <v>819</v>
          </cell>
          <cell r="B186">
            <v>364</v>
          </cell>
          <cell r="C186">
            <v>202</v>
          </cell>
          <cell r="D186" t="str">
            <v>Садуха С. М.</v>
          </cell>
          <cell r="E186">
            <v>11</v>
          </cell>
          <cell r="F186">
            <v>10</v>
          </cell>
          <cell r="G186">
            <v>27</v>
          </cell>
        </row>
        <row r="187">
          <cell r="A187">
            <v>824</v>
          </cell>
          <cell r="B187">
            <v>297</v>
          </cell>
          <cell r="C187">
            <v>2011</v>
          </cell>
          <cell r="D187" t="str">
            <v>Науменко В. М.</v>
          </cell>
          <cell r="E187">
            <v>1</v>
          </cell>
          <cell r="F187">
            <v>0</v>
          </cell>
          <cell r="G187">
            <v>0</v>
          </cell>
        </row>
        <row r="188">
          <cell r="A188">
            <v>826</v>
          </cell>
          <cell r="B188">
            <v>207</v>
          </cell>
          <cell r="C188">
            <v>2011</v>
          </cell>
          <cell r="D188" t="str">
            <v>Коротков А. В.</v>
          </cell>
          <cell r="E188">
            <v>11</v>
          </cell>
          <cell r="F188">
            <v>3</v>
          </cell>
          <cell r="G188">
            <v>14</v>
          </cell>
        </row>
        <row r="189">
          <cell r="A189">
            <v>832</v>
          </cell>
          <cell r="B189">
            <v>318</v>
          </cell>
          <cell r="C189">
            <v>1501</v>
          </cell>
          <cell r="D189" t="str">
            <v>Панасенков Е. С.</v>
          </cell>
          <cell r="E189">
            <v>9</v>
          </cell>
          <cell r="F189">
            <v>3</v>
          </cell>
          <cell r="G189">
            <v>4</v>
          </cell>
        </row>
        <row r="190">
          <cell r="A190">
            <v>834</v>
          </cell>
          <cell r="B190">
            <v>225</v>
          </cell>
          <cell r="C190">
            <v>2002</v>
          </cell>
          <cell r="D190" t="str">
            <v>Кузнецова Т. А.</v>
          </cell>
          <cell r="E190">
            <v>13</v>
          </cell>
          <cell r="F190">
            <v>6</v>
          </cell>
          <cell r="G190">
            <v>11</v>
          </cell>
        </row>
        <row r="191">
          <cell r="A191">
            <v>835</v>
          </cell>
          <cell r="B191">
            <v>262</v>
          </cell>
          <cell r="C191">
            <v>2011</v>
          </cell>
          <cell r="D191" t="str">
            <v>Маклагина А. И.</v>
          </cell>
          <cell r="E191">
            <v>11</v>
          </cell>
          <cell r="F191">
            <v>2</v>
          </cell>
          <cell r="G191">
            <v>4</v>
          </cell>
        </row>
        <row r="192">
          <cell r="A192">
            <v>838</v>
          </cell>
          <cell r="B192">
            <v>481</v>
          </cell>
          <cell r="C192">
            <v>201</v>
          </cell>
          <cell r="D192" t="str">
            <v>Шестерненко С. В.</v>
          </cell>
          <cell r="E192">
            <v>36</v>
          </cell>
          <cell r="F192">
            <v>3</v>
          </cell>
          <cell r="G192">
            <v>1</v>
          </cell>
        </row>
        <row r="193">
          <cell r="A193">
            <v>841</v>
          </cell>
          <cell r="B193">
            <v>77</v>
          </cell>
          <cell r="C193" t="str">
            <v xml:space="preserve">  </v>
          </cell>
          <cell r="D193" t="str">
            <v>Вытрищак Н. Н.</v>
          </cell>
          <cell r="E193">
            <v>21</v>
          </cell>
          <cell r="F193">
            <v>0</v>
          </cell>
          <cell r="G193">
            <v>17</v>
          </cell>
        </row>
        <row r="194">
          <cell r="A194">
            <v>842</v>
          </cell>
          <cell r="B194">
            <v>40</v>
          </cell>
          <cell r="C194">
            <v>2002</v>
          </cell>
          <cell r="D194" t="str">
            <v>Березина Т. О.</v>
          </cell>
          <cell r="E194">
            <v>33</v>
          </cell>
          <cell r="F194">
            <v>1</v>
          </cell>
          <cell r="G194">
            <v>19</v>
          </cell>
        </row>
        <row r="195">
          <cell r="A195">
            <v>846</v>
          </cell>
          <cell r="B195">
            <v>61</v>
          </cell>
          <cell r="C195">
            <v>2011</v>
          </cell>
          <cell r="D195" t="str">
            <v>Бусыгин О. А.</v>
          </cell>
          <cell r="E195">
            <v>11</v>
          </cell>
          <cell r="F195">
            <v>1</v>
          </cell>
          <cell r="G195">
            <v>19</v>
          </cell>
        </row>
        <row r="196">
          <cell r="A196">
            <v>847</v>
          </cell>
          <cell r="B196">
            <v>461</v>
          </cell>
          <cell r="C196">
            <v>202</v>
          </cell>
          <cell r="D196" t="str">
            <v>Хотеева С. А.</v>
          </cell>
          <cell r="E196">
            <v>11</v>
          </cell>
          <cell r="F196">
            <v>1</v>
          </cell>
          <cell r="G196">
            <v>7</v>
          </cell>
        </row>
        <row r="197">
          <cell r="A197">
            <v>851</v>
          </cell>
          <cell r="B197">
            <v>179</v>
          </cell>
          <cell r="C197">
            <v>202</v>
          </cell>
          <cell r="D197" t="str">
            <v>Кисель Л. П.</v>
          </cell>
          <cell r="E197">
            <v>13</v>
          </cell>
          <cell r="F197">
            <v>6</v>
          </cell>
          <cell r="G197">
            <v>0</v>
          </cell>
        </row>
        <row r="198">
          <cell r="A198">
            <v>854</v>
          </cell>
          <cell r="B198">
            <v>279</v>
          </cell>
          <cell r="C198">
            <v>2007</v>
          </cell>
          <cell r="D198" t="str">
            <v>Мельник Г. В.</v>
          </cell>
          <cell r="E198">
            <v>13</v>
          </cell>
          <cell r="F198">
            <v>5</v>
          </cell>
          <cell r="G198">
            <v>23</v>
          </cell>
        </row>
        <row r="199">
          <cell r="A199">
            <v>856</v>
          </cell>
          <cell r="B199">
            <v>278</v>
          </cell>
          <cell r="C199">
            <v>201</v>
          </cell>
          <cell r="D199" t="str">
            <v>Медведева Л. В.</v>
          </cell>
          <cell r="E199">
            <v>13</v>
          </cell>
          <cell r="F199">
            <v>5</v>
          </cell>
          <cell r="G199">
            <v>15</v>
          </cell>
        </row>
        <row r="200">
          <cell r="A200">
            <v>858</v>
          </cell>
          <cell r="B200">
            <v>451</v>
          </cell>
          <cell r="C200">
            <v>2011</v>
          </cell>
          <cell r="D200" t="str">
            <v>Фролова Е. Г.</v>
          </cell>
          <cell r="E200">
            <v>13</v>
          </cell>
          <cell r="F200">
            <v>5</v>
          </cell>
          <cell r="G200">
            <v>13</v>
          </cell>
        </row>
        <row r="201">
          <cell r="A201">
            <v>861</v>
          </cell>
          <cell r="B201">
            <v>488</v>
          </cell>
          <cell r="C201">
            <v>2011</v>
          </cell>
          <cell r="D201" t="str">
            <v>Шульпенков Е. А.</v>
          </cell>
          <cell r="E201">
            <v>13</v>
          </cell>
          <cell r="F201">
            <v>5</v>
          </cell>
          <cell r="G201">
            <v>7</v>
          </cell>
        </row>
        <row r="202">
          <cell r="A202">
            <v>878</v>
          </cell>
          <cell r="B202">
            <v>410</v>
          </cell>
          <cell r="C202">
            <v>2011</v>
          </cell>
          <cell r="D202" t="str">
            <v>Степанов С. М.</v>
          </cell>
          <cell r="E202">
            <v>13</v>
          </cell>
          <cell r="F202">
            <v>4</v>
          </cell>
          <cell r="G202">
            <v>18</v>
          </cell>
        </row>
        <row r="203">
          <cell r="A203">
            <v>884</v>
          </cell>
          <cell r="B203">
            <v>402</v>
          </cell>
          <cell r="C203">
            <v>2009</v>
          </cell>
          <cell r="D203" t="str">
            <v>Смоляков И. П.</v>
          </cell>
          <cell r="E203">
            <v>13</v>
          </cell>
          <cell r="F203">
            <v>3</v>
          </cell>
          <cell r="G203">
            <v>28</v>
          </cell>
        </row>
        <row r="204">
          <cell r="A204">
            <v>885</v>
          </cell>
          <cell r="B204">
            <v>389</v>
          </cell>
          <cell r="C204">
            <v>2002</v>
          </cell>
          <cell r="D204" t="str">
            <v>Синчук Г. Н.</v>
          </cell>
          <cell r="E204">
            <v>11</v>
          </cell>
          <cell r="F204">
            <v>0</v>
          </cell>
          <cell r="G204">
            <v>17</v>
          </cell>
        </row>
        <row r="205">
          <cell r="A205">
            <v>887</v>
          </cell>
          <cell r="B205">
            <v>172</v>
          </cell>
          <cell r="C205">
            <v>1211</v>
          </cell>
          <cell r="D205" t="str">
            <v>Каргапольцев М. И.</v>
          </cell>
          <cell r="E205">
            <v>15</v>
          </cell>
          <cell r="F205">
            <v>1</v>
          </cell>
          <cell r="G205">
            <v>16</v>
          </cell>
        </row>
        <row r="206">
          <cell r="A206">
            <v>892</v>
          </cell>
          <cell r="B206">
            <v>380</v>
          </cell>
          <cell r="C206">
            <v>801</v>
          </cell>
          <cell r="D206" t="str">
            <v>Семушев В. А.</v>
          </cell>
          <cell r="E206">
            <v>13</v>
          </cell>
          <cell r="F206">
            <v>3</v>
          </cell>
          <cell r="G206">
            <v>7</v>
          </cell>
        </row>
        <row r="207">
          <cell r="A207">
            <v>893</v>
          </cell>
          <cell r="B207">
            <v>372</v>
          </cell>
          <cell r="C207">
            <v>1501</v>
          </cell>
          <cell r="D207" t="str">
            <v>Сверлов С. В.</v>
          </cell>
          <cell r="E207">
            <v>13</v>
          </cell>
          <cell r="F207">
            <v>3</v>
          </cell>
          <cell r="G207">
            <v>5</v>
          </cell>
        </row>
        <row r="208">
          <cell r="A208">
            <v>901</v>
          </cell>
          <cell r="B208">
            <v>471</v>
          </cell>
          <cell r="C208">
            <v>2011</v>
          </cell>
          <cell r="D208" t="str">
            <v>Чернышев Н. Г.</v>
          </cell>
          <cell r="E208">
            <v>10</v>
          </cell>
          <cell r="F208">
            <v>11</v>
          </cell>
          <cell r="G208">
            <v>10</v>
          </cell>
        </row>
        <row r="209">
          <cell r="A209">
            <v>902</v>
          </cell>
          <cell r="B209">
            <v>407</v>
          </cell>
          <cell r="C209">
            <v>2011</v>
          </cell>
          <cell r="D209" t="str">
            <v>Спицын А. П.</v>
          </cell>
          <cell r="E209">
            <v>10</v>
          </cell>
          <cell r="F209">
            <v>11</v>
          </cell>
          <cell r="G209">
            <v>5</v>
          </cell>
        </row>
        <row r="210">
          <cell r="A210">
            <v>907</v>
          </cell>
          <cell r="B210">
            <v>184</v>
          </cell>
          <cell r="C210">
            <v>2013</v>
          </cell>
          <cell r="D210" t="str">
            <v>Климов А. В.</v>
          </cell>
          <cell r="E210">
            <v>18</v>
          </cell>
          <cell r="F210">
            <v>6</v>
          </cell>
          <cell r="G210">
            <v>26</v>
          </cell>
        </row>
        <row r="211">
          <cell r="A211">
            <v>908</v>
          </cell>
          <cell r="B211">
            <v>156</v>
          </cell>
          <cell r="C211">
            <v>2011</v>
          </cell>
          <cell r="D211" t="str">
            <v>Иванова Н. А.</v>
          </cell>
          <cell r="E211">
            <v>13</v>
          </cell>
          <cell r="F211">
            <v>1</v>
          </cell>
          <cell r="G211">
            <v>26</v>
          </cell>
        </row>
        <row r="212">
          <cell r="A212">
            <v>915</v>
          </cell>
          <cell r="B212">
            <v>11</v>
          </cell>
          <cell r="C212">
            <v>2011</v>
          </cell>
          <cell r="D212" t="str">
            <v>Александров А. Р.</v>
          </cell>
          <cell r="E212">
            <v>12</v>
          </cell>
          <cell r="F212">
            <v>10</v>
          </cell>
          <cell r="G212">
            <v>20</v>
          </cell>
        </row>
        <row r="213">
          <cell r="A213">
            <v>916</v>
          </cell>
          <cell r="B213">
            <v>88</v>
          </cell>
          <cell r="C213">
            <v>1211</v>
          </cell>
          <cell r="D213" t="str">
            <v>Ганичев Э. Л.</v>
          </cell>
          <cell r="E213">
            <v>12</v>
          </cell>
          <cell r="F213">
            <v>10</v>
          </cell>
          <cell r="G213">
            <v>21</v>
          </cell>
        </row>
        <row r="214">
          <cell r="A214">
            <v>917</v>
          </cell>
          <cell r="B214">
            <v>335</v>
          </cell>
          <cell r="C214">
            <v>1602</v>
          </cell>
          <cell r="D214" t="str">
            <v>Платонова С. В.</v>
          </cell>
          <cell r="E214">
            <v>5</v>
          </cell>
          <cell r="F214">
            <v>8</v>
          </cell>
          <cell r="G214">
            <v>0</v>
          </cell>
        </row>
        <row r="215">
          <cell r="A215">
            <v>926</v>
          </cell>
          <cell r="B215">
            <v>205</v>
          </cell>
          <cell r="C215">
            <v>1501</v>
          </cell>
          <cell r="D215" t="str">
            <v>Копошилов А. В.</v>
          </cell>
          <cell r="E215">
            <v>12</v>
          </cell>
          <cell r="F215">
            <v>10</v>
          </cell>
          <cell r="G215">
            <v>11</v>
          </cell>
        </row>
        <row r="216">
          <cell r="A216">
            <v>927</v>
          </cell>
          <cell r="B216">
            <v>102</v>
          </cell>
          <cell r="C216">
            <v>1601</v>
          </cell>
          <cell r="D216" t="str">
            <v>Гриб Н. В.</v>
          </cell>
          <cell r="E216">
            <v>1</v>
          </cell>
          <cell r="F216">
            <v>4</v>
          </cell>
          <cell r="G216">
            <v>17</v>
          </cell>
        </row>
        <row r="217">
          <cell r="A217">
            <v>929</v>
          </cell>
          <cell r="B217">
            <v>159</v>
          </cell>
          <cell r="C217">
            <v>202</v>
          </cell>
          <cell r="D217" t="str">
            <v>Ивлева А. Г.</v>
          </cell>
          <cell r="E217">
            <v>10</v>
          </cell>
          <cell r="F217">
            <v>9</v>
          </cell>
          <cell r="G217">
            <v>0</v>
          </cell>
        </row>
        <row r="218">
          <cell r="A218">
            <v>930</v>
          </cell>
          <cell r="B218">
            <v>5</v>
          </cell>
          <cell r="C218">
            <v>2013</v>
          </cell>
          <cell r="D218" t="str">
            <v>Автушенко А. А.</v>
          </cell>
          <cell r="E218">
            <v>18</v>
          </cell>
          <cell r="F218">
            <v>5</v>
          </cell>
          <cell r="G218">
            <v>29</v>
          </cell>
        </row>
        <row r="219">
          <cell r="A219">
            <v>932</v>
          </cell>
          <cell r="B219">
            <v>435</v>
          </cell>
          <cell r="C219">
            <v>1603</v>
          </cell>
          <cell r="D219" t="str">
            <v>Удалова И. В.</v>
          </cell>
          <cell r="E219">
            <v>5</v>
          </cell>
          <cell r="F219">
            <v>8</v>
          </cell>
          <cell r="G219">
            <v>0</v>
          </cell>
        </row>
        <row r="220">
          <cell r="A220">
            <v>935</v>
          </cell>
          <cell r="B220">
            <v>19</v>
          </cell>
          <cell r="C220">
            <v>1211</v>
          </cell>
          <cell r="D220" t="str">
            <v>Артамонов Д. Д.</v>
          </cell>
          <cell r="E220">
            <v>15</v>
          </cell>
          <cell r="F220">
            <v>9</v>
          </cell>
          <cell r="G220">
            <v>23</v>
          </cell>
        </row>
        <row r="221">
          <cell r="A221">
            <v>936</v>
          </cell>
          <cell r="B221">
            <v>201</v>
          </cell>
          <cell r="C221">
            <v>202</v>
          </cell>
          <cell r="D221" t="str">
            <v>Комаров О. В.</v>
          </cell>
          <cell r="E221">
            <v>12</v>
          </cell>
          <cell r="F221">
            <v>7</v>
          </cell>
          <cell r="G221">
            <v>19</v>
          </cell>
        </row>
        <row r="222">
          <cell r="A222">
            <v>941</v>
          </cell>
          <cell r="B222">
            <v>274</v>
          </cell>
          <cell r="C222">
            <v>2013</v>
          </cell>
          <cell r="D222" t="str">
            <v>Маслов В. И.</v>
          </cell>
          <cell r="E222">
            <v>12</v>
          </cell>
          <cell r="F222">
            <v>8</v>
          </cell>
          <cell r="G222">
            <v>19</v>
          </cell>
        </row>
        <row r="223">
          <cell r="A223">
            <v>947</v>
          </cell>
          <cell r="B223">
            <v>37</v>
          </cell>
          <cell r="C223">
            <v>2011</v>
          </cell>
          <cell r="D223" t="str">
            <v>Бербенцев А. М.</v>
          </cell>
          <cell r="E223">
            <v>12</v>
          </cell>
          <cell r="F223">
            <v>8</v>
          </cell>
          <cell r="G223">
            <v>0</v>
          </cell>
        </row>
        <row r="224">
          <cell r="A224">
            <v>948</v>
          </cell>
          <cell r="B224">
            <v>101</v>
          </cell>
          <cell r="C224">
            <v>202</v>
          </cell>
          <cell r="D224" t="str">
            <v>Грешнов А. Н.</v>
          </cell>
          <cell r="E224">
            <v>14</v>
          </cell>
          <cell r="F224">
            <v>2</v>
          </cell>
          <cell r="G224">
            <v>23</v>
          </cell>
        </row>
        <row r="225">
          <cell r="A225">
            <v>952</v>
          </cell>
          <cell r="B225">
            <v>495</v>
          </cell>
          <cell r="C225">
            <v>1602</v>
          </cell>
          <cell r="D225" t="str">
            <v>Юдахина Г. И.</v>
          </cell>
          <cell r="E225">
            <v>5</v>
          </cell>
          <cell r="F225">
            <v>8</v>
          </cell>
          <cell r="G225">
            <v>0</v>
          </cell>
        </row>
        <row r="226">
          <cell r="A226">
            <v>953</v>
          </cell>
          <cell r="B226">
            <v>89</v>
          </cell>
          <cell r="C226">
            <v>2011</v>
          </cell>
          <cell r="D226" t="str">
            <v>Герл Ю. А.</v>
          </cell>
          <cell r="E226">
            <v>12</v>
          </cell>
          <cell r="F226">
            <v>7</v>
          </cell>
          <cell r="G226">
            <v>26</v>
          </cell>
        </row>
        <row r="227">
          <cell r="A227">
            <v>955</v>
          </cell>
          <cell r="B227">
            <v>170</v>
          </cell>
          <cell r="C227">
            <v>202</v>
          </cell>
          <cell r="D227" t="str">
            <v>Капула Е. Э.</v>
          </cell>
          <cell r="E227">
            <v>19</v>
          </cell>
          <cell r="F227">
            <v>7</v>
          </cell>
          <cell r="G227">
            <v>29</v>
          </cell>
        </row>
        <row r="228">
          <cell r="A228">
            <v>959</v>
          </cell>
          <cell r="B228">
            <v>2</v>
          </cell>
          <cell r="C228">
            <v>201</v>
          </cell>
          <cell r="D228" t="str">
            <v>Абащенков П. И.</v>
          </cell>
          <cell r="E228">
            <v>10</v>
          </cell>
          <cell r="F228">
            <v>7</v>
          </cell>
          <cell r="G228">
            <v>26</v>
          </cell>
        </row>
        <row r="229">
          <cell r="A229">
            <v>963</v>
          </cell>
          <cell r="B229">
            <v>334</v>
          </cell>
          <cell r="C229">
            <v>1212</v>
          </cell>
          <cell r="D229" t="str">
            <v>Платкевичус А. С.</v>
          </cell>
          <cell r="E229">
            <v>10</v>
          </cell>
          <cell r="F229">
            <v>7</v>
          </cell>
          <cell r="G229">
            <v>27</v>
          </cell>
        </row>
        <row r="230">
          <cell r="A230">
            <v>965</v>
          </cell>
          <cell r="B230">
            <v>110</v>
          </cell>
          <cell r="C230">
            <v>1501</v>
          </cell>
          <cell r="D230" t="str">
            <v>Гуляев А. Г.</v>
          </cell>
          <cell r="E230">
            <v>10</v>
          </cell>
          <cell r="F230">
            <v>7</v>
          </cell>
          <cell r="G230">
            <v>21</v>
          </cell>
        </row>
        <row r="231">
          <cell r="A231">
            <v>972</v>
          </cell>
          <cell r="B231">
            <v>446</v>
          </cell>
          <cell r="C231">
            <v>2011</v>
          </cell>
          <cell r="D231" t="str">
            <v>Филиппова Н. А.</v>
          </cell>
          <cell r="E231">
            <v>12</v>
          </cell>
          <cell r="F231">
            <v>5</v>
          </cell>
          <cell r="G231">
            <v>29</v>
          </cell>
        </row>
        <row r="232">
          <cell r="A232">
            <v>975</v>
          </cell>
          <cell r="B232">
            <v>475</v>
          </cell>
          <cell r="C232">
            <v>501</v>
          </cell>
          <cell r="D232" t="str">
            <v>Шаповалова В. В.</v>
          </cell>
          <cell r="E232">
            <v>12</v>
          </cell>
          <cell r="F232">
            <v>6</v>
          </cell>
          <cell r="G232">
            <v>0</v>
          </cell>
        </row>
        <row r="233">
          <cell r="A233">
            <v>976</v>
          </cell>
          <cell r="B233">
            <v>416</v>
          </cell>
          <cell r="C233">
            <v>501</v>
          </cell>
          <cell r="D233" t="str">
            <v>Сураева Л. С.</v>
          </cell>
          <cell r="E233">
            <v>12</v>
          </cell>
          <cell r="F233">
            <v>5</v>
          </cell>
          <cell r="G233">
            <v>21</v>
          </cell>
        </row>
        <row r="234">
          <cell r="A234">
            <v>978</v>
          </cell>
          <cell r="B234">
            <v>286</v>
          </cell>
          <cell r="C234">
            <v>501</v>
          </cell>
          <cell r="D234" t="str">
            <v>Михайлова Л. П.</v>
          </cell>
          <cell r="E234">
            <v>12</v>
          </cell>
          <cell r="F234">
            <v>5</v>
          </cell>
          <cell r="G234">
            <v>16</v>
          </cell>
        </row>
        <row r="235">
          <cell r="A235">
            <v>983</v>
          </cell>
          <cell r="B235">
            <v>100</v>
          </cell>
          <cell r="C235">
            <v>2011</v>
          </cell>
          <cell r="D235" t="str">
            <v>Граков И. П.</v>
          </cell>
          <cell r="E235">
            <v>12</v>
          </cell>
          <cell r="F235">
            <v>5</v>
          </cell>
          <cell r="G235">
            <v>0</v>
          </cell>
        </row>
        <row r="236">
          <cell r="A236">
            <v>986</v>
          </cell>
          <cell r="B236">
            <v>44</v>
          </cell>
          <cell r="C236">
            <v>301</v>
          </cell>
          <cell r="D236" t="str">
            <v>Бирене Т. А.</v>
          </cell>
          <cell r="E236">
            <v>4</v>
          </cell>
          <cell r="F236">
            <v>11</v>
          </cell>
          <cell r="G236">
            <v>0</v>
          </cell>
        </row>
        <row r="237">
          <cell r="A237">
            <v>990</v>
          </cell>
          <cell r="B237">
            <v>4</v>
          </cell>
          <cell r="C237">
            <v>2005</v>
          </cell>
          <cell r="D237" t="str">
            <v>Аверьянова И. А.</v>
          </cell>
          <cell r="E237">
            <v>12</v>
          </cell>
          <cell r="F237">
            <v>4</v>
          </cell>
          <cell r="G237">
            <v>25</v>
          </cell>
        </row>
        <row r="238">
          <cell r="A238">
            <v>993</v>
          </cell>
          <cell r="B238">
            <v>17</v>
          </cell>
          <cell r="C238">
            <v>2011</v>
          </cell>
          <cell r="D238" t="str">
            <v>Андреева О. А.</v>
          </cell>
          <cell r="E238">
            <v>10</v>
          </cell>
          <cell r="F238">
            <v>0</v>
          </cell>
          <cell r="G238">
            <v>27</v>
          </cell>
        </row>
        <row r="239">
          <cell r="A239">
            <v>1010</v>
          </cell>
          <cell r="B239">
            <v>206</v>
          </cell>
          <cell r="C239">
            <v>1501</v>
          </cell>
          <cell r="D239" t="str">
            <v>Копытов В. И.</v>
          </cell>
          <cell r="E239">
            <v>5</v>
          </cell>
          <cell r="F239">
            <v>7</v>
          </cell>
          <cell r="G239">
            <v>7</v>
          </cell>
        </row>
        <row r="240">
          <cell r="A240">
            <v>1011</v>
          </cell>
          <cell r="B240">
            <v>260</v>
          </cell>
          <cell r="C240">
            <v>1500</v>
          </cell>
          <cell r="D240" t="str">
            <v>Макеев А. В.</v>
          </cell>
          <cell r="E240">
            <v>3</v>
          </cell>
          <cell r="F240">
            <v>9</v>
          </cell>
          <cell r="G240">
            <v>25</v>
          </cell>
        </row>
        <row r="241">
          <cell r="A241">
            <v>1017</v>
          </cell>
          <cell r="B241">
            <v>52</v>
          </cell>
          <cell r="C241">
            <v>1601</v>
          </cell>
          <cell r="D241" t="str">
            <v>Борисенко С. В.</v>
          </cell>
          <cell r="E241">
            <v>3</v>
          </cell>
          <cell r="F241">
            <v>10</v>
          </cell>
          <cell r="G241">
            <v>0</v>
          </cell>
        </row>
        <row r="242">
          <cell r="A242">
            <v>1023</v>
          </cell>
          <cell r="B242">
            <v>271</v>
          </cell>
          <cell r="C242">
            <v>2005</v>
          </cell>
          <cell r="D242" t="str">
            <v>Мартынюк Л. П.</v>
          </cell>
          <cell r="E242">
            <v>5</v>
          </cell>
          <cell r="F242">
            <v>7</v>
          </cell>
          <cell r="G242">
            <v>14</v>
          </cell>
        </row>
        <row r="243">
          <cell r="A243">
            <v>1026</v>
          </cell>
          <cell r="B243">
            <v>187</v>
          </cell>
          <cell r="C243">
            <v>303</v>
          </cell>
          <cell r="D243" t="str">
            <v>Ковалева Е. Б.</v>
          </cell>
          <cell r="E243">
            <v>3</v>
          </cell>
          <cell r="F243">
            <v>10</v>
          </cell>
          <cell r="G243">
            <v>0</v>
          </cell>
        </row>
        <row r="244">
          <cell r="A244">
            <v>1028</v>
          </cell>
          <cell r="B244">
            <v>42</v>
          </cell>
          <cell r="C244">
            <v>1603</v>
          </cell>
          <cell r="D244" t="str">
            <v>Беседина И. Н.</v>
          </cell>
          <cell r="E244">
            <v>4</v>
          </cell>
          <cell r="F244">
            <v>4</v>
          </cell>
          <cell r="G244">
            <v>0</v>
          </cell>
        </row>
        <row r="245">
          <cell r="A245">
            <v>1029</v>
          </cell>
          <cell r="B245">
            <v>72</v>
          </cell>
          <cell r="C245">
            <v>1501</v>
          </cell>
          <cell r="D245" t="str">
            <v>Виноградов А. Н.</v>
          </cell>
          <cell r="E245">
            <v>4</v>
          </cell>
          <cell r="F245">
            <v>4</v>
          </cell>
          <cell r="G245">
            <v>29</v>
          </cell>
        </row>
        <row r="246">
          <cell r="A246">
            <v>1032</v>
          </cell>
          <cell r="B246">
            <v>287</v>
          </cell>
          <cell r="C246">
            <v>1603</v>
          </cell>
          <cell r="D246" t="str">
            <v>Михеенко Е. И.</v>
          </cell>
          <cell r="E246">
            <v>3</v>
          </cell>
          <cell r="F246">
            <v>6</v>
          </cell>
          <cell r="G246">
            <v>4</v>
          </cell>
        </row>
        <row r="247">
          <cell r="A247">
            <v>1034</v>
          </cell>
          <cell r="B247">
            <v>135</v>
          </cell>
          <cell r="C247">
            <v>2007</v>
          </cell>
          <cell r="D247" t="str">
            <v>Емельянова Ж. В.</v>
          </cell>
          <cell r="E247">
            <v>4</v>
          </cell>
          <cell r="F247">
            <v>9</v>
          </cell>
          <cell r="G247">
            <v>26</v>
          </cell>
        </row>
        <row r="248">
          <cell r="A248">
            <v>1036</v>
          </cell>
          <cell r="B248">
            <v>177</v>
          </cell>
          <cell r="C248">
            <v>1604</v>
          </cell>
          <cell r="D248" t="str">
            <v>Киньшина Е. С.</v>
          </cell>
          <cell r="E248">
            <v>3</v>
          </cell>
          <cell r="F248">
            <v>10</v>
          </cell>
          <cell r="G248">
            <v>0</v>
          </cell>
        </row>
        <row r="249">
          <cell r="A249">
            <v>1037</v>
          </cell>
          <cell r="B249">
            <v>433</v>
          </cell>
          <cell r="C249">
            <v>1603</v>
          </cell>
          <cell r="D249" t="str">
            <v>Туровская Л. В.</v>
          </cell>
          <cell r="E249">
            <v>8</v>
          </cell>
          <cell r="F249">
            <v>7</v>
          </cell>
          <cell r="G249">
            <v>13</v>
          </cell>
        </row>
        <row r="250">
          <cell r="A250">
            <v>1038</v>
          </cell>
          <cell r="B250">
            <v>202</v>
          </cell>
          <cell r="C250">
            <v>2011</v>
          </cell>
          <cell r="D250" t="str">
            <v>Кондратьев Ю. В.</v>
          </cell>
          <cell r="E250">
            <v>11</v>
          </cell>
          <cell r="F250">
            <v>8</v>
          </cell>
          <cell r="G250">
            <v>8</v>
          </cell>
        </row>
        <row r="251">
          <cell r="A251">
            <v>1039</v>
          </cell>
          <cell r="B251">
            <v>432</v>
          </cell>
          <cell r="C251">
            <v>2013</v>
          </cell>
          <cell r="D251" t="str">
            <v>Тупиков С. М.</v>
          </cell>
          <cell r="E251">
            <v>7</v>
          </cell>
          <cell r="F251">
            <v>6</v>
          </cell>
          <cell r="G251">
            <v>25</v>
          </cell>
        </row>
        <row r="252">
          <cell r="A252">
            <v>1041</v>
          </cell>
          <cell r="B252">
            <v>409</v>
          </cell>
          <cell r="C252">
            <v>1501</v>
          </cell>
          <cell r="D252" t="str">
            <v>Степанов Е. В.</v>
          </cell>
          <cell r="E252">
            <v>7</v>
          </cell>
          <cell r="F252">
            <v>2</v>
          </cell>
          <cell r="G252">
            <v>0</v>
          </cell>
        </row>
        <row r="253">
          <cell r="A253">
            <v>1043</v>
          </cell>
          <cell r="B253">
            <v>375</v>
          </cell>
          <cell r="C253">
            <v>303</v>
          </cell>
          <cell r="D253" t="str">
            <v>Северова Л. М.</v>
          </cell>
          <cell r="E253">
            <v>4</v>
          </cell>
          <cell r="F253">
            <v>4</v>
          </cell>
          <cell r="G253">
            <v>15</v>
          </cell>
        </row>
        <row r="254">
          <cell r="A254">
            <v>1044</v>
          </cell>
          <cell r="B254">
            <v>350</v>
          </cell>
          <cell r="C254">
            <v>501</v>
          </cell>
          <cell r="D254" t="str">
            <v>Пташинский В. М.</v>
          </cell>
          <cell r="E254">
            <v>3</v>
          </cell>
          <cell r="F254">
            <v>9</v>
          </cell>
          <cell r="G254">
            <v>25</v>
          </cell>
        </row>
        <row r="255">
          <cell r="A255">
            <v>1048</v>
          </cell>
          <cell r="B255">
            <v>171</v>
          </cell>
          <cell r="C255">
            <v>1603</v>
          </cell>
          <cell r="D255" t="str">
            <v>Карачина Л. Н.</v>
          </cell>
          <cell r="E255">
            <v>4</v>
          </cell>
          <cell r="F255">
            <v>4</v>
          </cell>
          <cell r="G255">
            <v>0</v>
          </cell>
        </row>
        <row r="256">
          <cell r="A256">
            <v>1049</v>
          </cell>
          <cell r="B256">
            <v>489</v>
          </cell>
          <cell r="C256">
            <v>2009</v>
          </cell>
          <cell r="D256" t="str">
            <v>Шумейко О. М.</v>
          </cell>
          <cell r="E256">
            <v>4</v>
          </cell>
          <cell r="F256">
            <v>7</v>
          </cell>
          <cell r="G256">
            <v>29</v>
          </cell>
        </row>
        <row r="257">
          <cell r="A257">
            <v>1050</v>
          </cell>
          <cell r="B257">
            <v>112</v>
          </cell>
          <cell r="C257">
            <v>2007</v>
          </cell>
          <cell r="D257" t="str">
            <v>Датунишвили В. С.</v>
          </cell>
          <cell r="E257">
            <v>5</v>
          </cell>
          <cell r="F257">
            <v>6</v>
          </cell>
          <cell r="G257">
            <v>11</v>
          </cell>
        </row>
        <row r="258">
          <cell r="A258">
            <v>1054</v>
          </cell>
          <cell r="B258">
            <v>467</v>
          </cell>
          <cell r="C258">
            <v>1212</v>
          </cell>
          <cell r="D258" t="str">
            <v>Чайкин Д. В.</v>
          </cell>
          <cell r="E258">
            <v>0</v>
          </cell>
          <cell r="F258">
            <v>0</v>
          </cell>
          <cell r="G258">
            <v>2</v>
          </cell>
        </row>
        <row r="259">
          <cell r="A259">
            <v>1057</v>
          </cell>
          <cell r="B259">
            <v>361</v>
          </cell>
          <cell r="C259">
            <v>301</v>
          </cell>
          <cell r="D259" t="str">
            <v>Савина Е. В.</v>
          </cell>
          <cell r="E259">
            <v>3</v>
          </cell>
          <cell r="F259">
            <v>10</v>
          </cell>
          <cell r="G259">
            <v>0</v>
          </cell>
        </row>
        <row r="260">
          <cell r="A260">
            <v>1059</v>
          </cell>
          <cell r="B260">
            <v>458</v>
          </cell>
          <cell r="C260">
            <v>1212</v>
          </cell>
          <cell r="D260" t="str">
            <v>Хомин Г. С.</v>
          </cell>
          <cell r="E260">
            <v>5</v>
          </cell>
          <cell r="F260">
            <v>4</v>
          </cell>
          <cell r="G260">
            <v>28</v>
          </cell>
        </row>
        <row r="261">
          <cell r="A261">
            <v>1065</v>
          </cell>
          <cell r="B261">
            <v>209</v>
          </cell>
          <cell r="C261">
            <v>1501</v>
          </cell>
          <cell r="D261" t="str">
            <v>Косенков Н. С.</v>
          </cell>
          <cell r="E261">
            <v>4</v>
          </cell>
          <cell r="F261">
            <v>4</v>
          </cell>
          <cell r="G261">
            <v>0</v>
          </cell>
        </row>
        <row r="262">
          <cell r="A262">
            <v>1068</v>
          </cell>
          <cell r="B262">
            <v>419</v>
          </cell>
          <cell r="C262">
            <v>303</v>
          </cell>
          <cell r="D262" t="str">
            <v>Талапина А. И.</v>
          </cell>
          <cell r="E262">
            <v>3</v>
          </cell>
          <cell r="F262">
            <v>10</v>
          </cell>
          <cell r="G262">
            <v>0</v>
          </cell>
        </row>
        <row r="263">
          <cell r="A263">
            <v>1073</v>
          </cell>
          <cell r="B263">
            <v>385</v>
          </cell>
          <cell r="C263">
            <v>1604</v>
          </cell>
          <cell r="D263" t="str">
            <v>Сивохо И. П.</v>
          </cell>
          <cell r="E263">
            <v>3</v>
          </cell>
          <cell r="F263">
            <v>10</v>
          </cell>
          <cell r="G263">
            <v>0</v>
          </cell>
        </row>
        <row r="264">
          <cell r="A264">
            <v>1075</v>
          </cell>
          <cell r="B264">
            <v>379</v>
          </cell>
          <cell r="C264">
            <v>303</v>
          </cell>
          <cell r="D264" t="str">
            <v>Семенова Е. А.</v>
          </cell>
          <cell r="E264">
            <v>3</v>
          </cell>
          <cell r="F264">
            <v>10</v>
          </cell>
          <cell r="G264">
            <v>0</v>
          </cell>
        </row>
        <row r="265">
          <cell r="A265">
            <v>1080</v>
          </cell>
          <cell r="B265">
            <v>373</v>
          </cell>
          <cell r="C265">
            <v>1101</v>
          </cell>
          <cell r="D265" t="str">
            <v>Сверчкова З. В.</v>
          </cell>
          <cell r="E265">
            <v>5</v>
          </cell>
          <cell r="F265">
            <v>1</v>
          </cell>
          <cell r="G265">
            <v>0</v>
          </cell>
        </row>
        <row r="266">
          <cell r="A266">
            <v>1084</v>
          </cell>
          <cell r="B266">
            <v>80</v>
          </cell>
          <cell r="C266">
            <v>1501</v>
          </cell>
          <cell r="D266" t="str">
            <v>Гаврилов В. И.</v>
          </cell>
          <cell r="E266">
            <v>3</v>
          </cell>
          <cell r="F266">
            <v>7</v>
          </cell>
          <cell r="G266">
            <v>23</v>
          </cell>
        </row>
        <row r="267">
          <cell r="A267">
            <v>1090</v>
          </cell>
          <cell r="B267">
            <v>429</v>
          </cell>
          <cell r="C267">
            <v>201</v>
          </cell>
          <cell r="D267" t="str">
            <v>Троян А. В.</v>
          </cell>
          <cell r="E267">
            <v>5</v>
          </cell>
          <cell r="F267">
            <v>5</v>
          </cell>
          <cell r="G267">
            <v>11</v>
          </cell>
        </row>
        <row r="268">
          <cell r="A268">
            <v>1127</v>
          </cell>
          <cell r="B268">
            <v>327</v>
          </cell>
          <cell r="C268">
            <v>2005</v>
          </cell>
          <cell r="D268" t="str">
            <v>Пацукова Т. Ю.</v>
          </cell>
          <cell r="E268">
            <v>7</v>
          </cell>
          <cell r="F268">
            <v>1</v>
          </cell>
          <cell r="G268">
            <v>19</v>
          </cell>
        </row>
        <row r="269">
          <cell r="A269">
            <v>1132</v>
          </cell>
          <cell r="B269">
            <v>493</v>
          </cell>
          <cell r="C269">
            <v>2005</v>
          </cell>
          <cell r="D269" t="str">
            <v>Шурыгина В. В.</v>
          </cell>
          <cell r="E269">
            <v>7</v>
          </cell>
          <cell r="F269">
            <v>1</v>
          </cell>
          <cell r="G269">
            <v>10</v>
          </cell>
        </row>
        <row r="270">
          <cell r="A270">
            <v>1136</v>
          </cell>
          <cell r="B270">
            <v>316</v>
          </cell>
          <cell r="C270">
            <v>2005</v>
          </cell>
          <cell r="D270" t="str">
            <v>Осминин А. В.</v>
          </cell>
          <cell r="E270">
            <v>7</v>
          </cell>
          <cell r="F270">
            <v>1</v>
          </cell>
          <cell r="G270">
            <v>0</v>
          </cell>
        </row>
        <row r="271">
          <cell r="A271">
            <v>1138</v>
          </cell>
          <cell r="B271">
            <v>355</v>
          </cell>
          <cell r="C271">
            <v>201</v>
          </cell>
          <cell r="D271" t="str">
            <v>Рубинская О. Д.</v>
          </cell>
          <cell r="E271">
            <v>7</v>
          </cell>
          <cell r="F271">
            <v>1</v>
          </cell>
          <cell r="G271">
            <v>0</v>
          </cell>
        </row>
        <row r="272">
          <cell r="A272">
            <v>1141</v>
          </cell>
          <cell r="B272">
            <v>60</v>
          </cell>
          <cell r="C272">
            <v>2011</v>
          </cell>
          <cell r="D272" t="str">
            <v>Буряченко В. В.</v>
          </cell>
          <cell r="E272">
            <v>7</v>
          </cell>
          <cell r="F272">
            <v>0</v>
          </cell>
          <cell r="G272">
            <v>29</v>
          </cell>
        </row>
        <row r="273">
          <cell r="A273">
            <v>1143</v>
          </cell>
          <cell r="B273">
            <v>24</v>
          </cell>
          <cell r="C273">
            <v>2007</v>
          </cell>
          <cell r="D273" t="str">
            <v>Бадьева В. В.</v>
          </cell>
          <cell r="E273">
            <v>7</v>
          </cell>
          <cell r="F273">
            <v>1</v>
          </cell>
          <cell r="G273">
            <v>0</v>
          </cell>
        </row>
        <row r="274">
          <cell r="A274">
            <v>1144</v>
          </cell>
          <cell r="B274">
            <v>499</v>
          </cell>
          <cell r="C274">
            <v>1212</v>
          </cell>
          <cell r="D274" t="str">
            <v>Яковлев В. Т.</v>
          </cell>
          <cell r="E274">
            <v>7</v>
          </cell>
          <cell r="F274">
            <v>1</v>
          </cell>
          <cell r="G274">
            <v>5</v>
          </cell>
        </row>
        <row r="275">
          <cell r="A275">
            <v>1146</v>
          </cell>
          <cell r="B275">
            <v>408</v>
          </cell>
          <cell r="C275">
            <v>2011</v>
          </cell>
          <cell r="D275" t="str">
            <v>Стариков В. В.</v>
          </cell>
          <cell r="E275">
            <v>7</v>
          </cell>
          <cell r="F275">
            <v>0</v>
          </cell>
          <cell r="G275">
            <v>14</v>
          </cell>
        </row>
        <row r="276">
          <cell r="A276">
            <v>1150</v>
          </cell>
          <cell r="B276">
            <v>309</v>
          </cell>
          <cell r="C276">
            <v>201</v>
          </cell>
          <cell r="D276" t="str">
            <v>Новожилова М. В.</v>
          </cell>
          <cell r="E276">
            <v>7</v>
          </cell>
          <cell r="F276">
            <v>0</v>
          </cell>
          <cell r="G276">
            <v>0</v>
          </cell>
        </row>
        <row r="277">
          <cell r="A277">
            <v>1151</v>
          </cell>
          <cell r="B277">
            <v>131</v>
          </cell>
          <cell r="C277">
            <v>1601</v>
          </cell>
          <cell r="D277" t="str">
            <v>Дударенко И. В.</v>
          </cell>
          <cell r="E277">
            <v>7</v>
          </cell>
          <cell r="F277">
            <v>0</v>
          </cell>
          <cell r="G277">
            <v>0</v>
          </cell>
        </row>
        <row r="278">
          <cell r="A278">
            <v>1152</v>
          </cell>
          <cell r="B278">
            <v>144</v>
          </cell>
          <cell r="C278">
            <v>301</v>
          </cell>
          <cell r="D278" t="str">
            <v>Завьялова Т. И.</v>
          </cell>
          <cell r="E278">
            <v>7</v>
          </cell>
          <cell r="F278">
            <v>0</v>
          </cell>
          <cell r="G278">
            <v>0</v>
          </cell>
        </row>
        <row r="279">
          <cell r="A279">
            <v>1153</v>
          </cell>
          <cell r="B279">
            <v>57</v>
          </cell>
          <cell r="C279">
            <v>1601</v>
          </cell>
          <cell r="D279" t="str">
            <v>Бурацкая В. Н.</v>
          </cell>
          <cell r="E279">
            <v>7</v>
          </cell>
          <cell r="F279">
            <v>0</v>
          </cell>
          <cell r="G279">
            <v>0</v>
          </cell>
        </row>
        <row r="280">
          <cell r="A280">
            <v>1161</v>
          </cell>
          <cell r="B280">
            <v>391</v>
          </cell>
          <cell r="C280">
            <v>1500</v>
          </cell>
          <cell r="D280" t="str">
            <v>Синяговский В. А.</v>
          </cell>
          <cell r="E280">
            <v>6</v>
          </cell>
          <cell r="F280">
            <v>10</v>
          </cell>
          <cell r="G280">
            <v>28</v>
          </cell>
        </row>
        <row r="281">
          <cell r="A281">
            <v>1169</v>
          </cell>
          <cell r="B281">
            <v>342</v>
          </cell>
          <cell r="C281">
            <v>2011</v>
          </cell>
          <cell r="D281" t="str">
            <v>Полюхович И. А.</v>
          </cell>
          <cell r="E281">
            <v>35</v>
          </cell>
          <cell r="F281">
            <v>7</v>
          </cell>
          <cell r="G281">
            <v>2</v>
          </cell>
        </row>
        <row r="282">
          <cell r="A282">
            <v>1170</v>
          </cell>
          <cell r="B282">
            <v>325</v>
          </cell>
          <cell r="C282">
            <v>1301</v>
          </cell>
          <cell r="D282" t="str">
            <v>Пацева Е. Н.</v>
          </cell>
          <cell r="E282">
            <v>2</v>
          </cell>
          <cell r="F282">
            <v>2</v>
          </cell>
          <cell r="G282">
            <v>22</v>
          </cell>
        </row>
        <row r="283">
          <cell r="A283">
            <v>1173</v>
          </cell>
          <cell r="B283">
            <v>343</v>
          </cell>
          <cell r="C283">
            <v>1602</v>
          </cell>
          <cell r="D283" t="str">
            <v>Поляков В. В.</v>
          </cell>
          <cell r="E283">
            <v>6</v>
          </cell>
          <cell r="F283">
            <v>9</v>
          </cell>
          <cell r="G283">
            <v>0</v>
          </cell>
        </row>
        <row r="284">
          <cell r="A284">
            <v>1178</v>
          </cell>
          <cell r="B284">
            <v>222</v>
          </cell>
          <cell r="C284">
            <v>1601</v>
          </cell>
          <cell r="D284" t="str">
            <v>Крутикова Т. Г.</v>
          </cell>
          <cell r="E284">
            <v>6</v>
          </cell>
          <cell r="F284">
            <v>8</v>
          </cell>
          <cell r="G284">
            <v>29</v>
          </cell>
        </row>
        <row r="285">
          <cell r="A285">
            <v>1179</v>
          </cell>
          <cell r="B285">
            <v>25</v>
          </cell>
          <cell r="C285">
            <v>301</v>
          </cell>
          <cell r="D285" t="str">
            <v>Бадьева И. В.</v>
          </cell>
          <cell r="E285">
            <v>6</v>
          </cell>
          <cell r="F285">
            <v>8</v>
          </cell>
          <cell r="G285">
            <v>26</v>
          </cell>
        </row>
        <row r="286">
          <cell r="A286">
            <v>1180</v>
          </cell>
          <cell r="B286">
            <v>245</v>
          </cell>
          <cell r="C286">
            <v>401</v>
          </cell>
          <cell r="D286" t="str">
            <v>Литвиненко М. А.</v>
          </cell>
          <cell r="E286">
            <v>6</v>
          </cell>
          <cell r="F286">
            <v>8</v>
          </cell>
          <cell r="G286">
            <v>26</v>
          </cell>
        </row>
        <row r="287">
          <cell r="A287">
            <v>1181</v>
          </cell>
          <cell r="B287">
            <v>134</v>
          </cell>
          <cell r="C287">
            <v>302</v>
          </cell>
          <cell r="D287" t="str">
            <v>Евтух Е. В.</v>
          </cell>
          <cell r="E287">
            <v>6</v>
          </cell>
          <cell r="F287">
            <v>8</v>
          </cell>
          <cell r="G287">
            <v>26</v>
          </cell>
        </row>
        <row r="288">
          <cell r="A288">
            <v>1182</v>
          </cell>
          <cell r="B288">
            <v>230</v>
          </cell>
          <cell r="C288">
            <v>1604</v>
          </cell>
          <cell r="D288" t="str">
            <v>Куцабенкова Г. Е.</v>
          </cell>
          <cell r="E288">
            <v>6</v>
          </cell>
          <cell r="F288">
            <v>8</v>
          </cell>
          <cell r="G288">
            <v>26</v>
          </cell>
        </row>
        <row r="289">
          <cell r="A289">
            <v>1185</v>
          </cell>
          <cell r="B289">
            <v>462</v>
          </cell>
          <cell r="C289">
            <v>1601</v>
          </cell>
          <cell r="D289" t="str">
            <v>Хрусталь А. Ю.</v>
          </cell>
          <cell r="E289">
            <v>6</v>
          </cell>
          <cell r="F289">
            <v>8</v>
          </cell>
          <cell r="G289">
            <v>22</v>
          </cell>
        </row>
        <row r="290">
          <cell r="A290">
            <v>1190</v>
          </cell>
          <cell r="B290">
            <v>500</v>
          </cell>
          <cell r="C290">
            <v>2009</v>
          </cell>
          <cell r="D290" t="str">
            <v>Яковлева Э. Н.</v>
          </cell>
          <cell r="E290">
            <v>6</v>
          </cell>
          <cell r="F290">
            <v>8</v>
          </cell>
          <cell r="G290">
            <v>22</v>
          </cell>
        </row>
        <row r="291">
          <cell r="A291">
            <v>1192</v>
          </cell>
          <cell r="B291">
            <v>362</v>
          </cell>
          <cell r="C291">
            <v>2013</v>
          </cell>
          <cell r="D291" t="str">
            <v>Савосько Ю. А.</v>
          </cell>
          <cell r="E291">
            <v>6</v>
          </cell>
          <cell r="F291">
            <v>8</v>
          </cell>
          <cell r="G291">
            <v>22</v>
          </cell>
        </row>
        <row r="292">
          <cell r="A292">
            <v>1193</v>
          </cell>
          <cell r="B292">
            <v>298</v>
          </cell>
          <cell r="C292">
            <v>2009</v>
          </cell>
          <cell r="D292" t="str">
            <v>Немцева Л. П.</v>
          </cell>
          <cell r="E292">
            <v>6</v>
          </cell>
          <cell r="F292">
            <v>8</v>
          </cell>
          <cell r="G292">
            <v>22</v>
          </cell>
        </row>
        <row r="293">
          <cell r="A293">
            <v>1194</v>
          </cell>
          <cell r="B293">
            <v>281</v>
          </cell>
          <cell r="C293">
            <v>1601</v>
          </cell>
          <cell r="D293" t="str">
            <v>Минина И. В.</v>
          </cell>
          <cell r="E293">
            <v>6</v>
          </cell>
          <cell r="F293">
            <v>8</v>
          </cell>
          <cell r="G293">
            <v>22</v>
          </cell>
        </row>
        <row r="294">
          <cell r="A294">
            <v>1197</v>
          </cell>
          <cell r="B294">
            <v>16</v>
          </cell>
          <cell r="C294">
            <v>2007</v>
          </cell>
          <cell r="D294" t="str">
            <v>Андреева Н. А.</v>
          </cell>
          <cell r="E294">
            <v>6</v>
          </cell>
          <cell r="F294">
            <v>8</v>
          </cell>
          <cell r="G294">
            <v>20</v>
          </cell>
        </row>
        <row r="295">
          <cell r="A295">
            <v>1199</v>
          </cell>
          <cell r="B295">
            <v>369</v>
          </cell>
          <cell r="C295">
            <v>1602</v>
          </cell>
          <cell r="D295" t="str">
            <v>Сасковец Е. А.</v>
          </cell>
          <cell r="E295">
            <v>6</v>
          </cell>
          <cell r="F295">
            <v>8</v>
          </cell>
          <cell r="G295">
            <v>22</v>
          </cell>
        </row>
        <row r="296">
          <cell r="A296">
            <v>1200</v>
          </cell>
          <cell r="B296">
            <v>348</v>
          </cell>
          <cell r="C296">
            <v>1603</v>
          </cell>
          <cell r="D296" t="str">
            <v>Пронина С. В.</v>
          </cell>
          <cell r="E296">
            <v>6</v>
          </cell>
          <cell r="F296">
            <v>8</v>
          </cell>
          <cell r="G296">
            <v>22</v>
          </cell>
        </row>
        <row r="297">
          <cell r="A297">
            <v>1201</v>
          </cell>
          <cell r="B297">
            <v>277</v>
          </cell>
          <cell r="C297">
            <v>1601</v>
          </cell>
          <cell r="D297" t="str">
            <v>Мацюк А. С.</v>
          </cell>
          <cell r="E297">
            <v>6</v>
          </cell>
          <cell r="F297">
            <v>8</v>
          </cell>
          <cell r="G297">
            <v>22</v>
          </cell>
        </row>
        <row r="298">
          <cell r="A298">
            <v>1203</v>
          </cell>
          <cell r="B298">
            <v>83</v>
          </cell>
          <cell r="C298">
            <v>1603</v>
          </cell>
          <cell r="D298" t="str">
            <v>Гагаева Л. Ф.</v>
          </cell>
          <cell r="E298">
            <v>6</v>
          </cell>
          <cell r="F298">
            <v>8</v>
          </cell>
          <cell r="G298">
            <v>22</v>
          </cell>
        </row>
        <row r="299">
          <cell r="A299">
            <v>1207</v>
          </cell>
          <cell r="B299">
            <v>59</v>
          </cell>
          <cell r="C299">
            <v>301</v>
          </cell>
          <cell r="D299" t="str">
            <v>Бурлака О. О.</v>
          </cell>
          <cell r="E299">
            <v>6</v>
          </cell>
          <cell r="F299">
            <v>8</v>
          </cell>
          <cell r="G299">
            <v>22</v>
          </cell>
        </row>
        <row r="300">
          <cell r="A300">
            <v>1208</v>
          </cell>
          <cell r="B300">
            <v>370</v>
          </cell>
          <cell r="C300">
            <v>1602</v>
          </cell>
          <cell r="D300" t="str">
            <v>Сасковец Р. Н.</v>
          </cell>
          <cell r="E300">
            <v>6</v>
          </cell>
          <cell r="F300">
            <v>8</v>
          </cell>
          <cell r="G300">
            <v>22</v>
          </cell>
        </row>
        <row r="301">
          <cell r="A301">
            <v>1209</v>
          </cell>
          <cell r="B301">
            <v>215</v>
          </cell>
          <cell r="C301">
            <v>1601</v>
          </cell>
          <cell r="D301" t="str">
            <v>Кравцова В. А.</v>
          </cell>
          <cell r="E301">
            <v>6</v>
          </cell>
          <cell r="F301">
            <v>8</v>
          </cell>
          <cell r="G301">
            <v>22</v>
          </cell>
        </row>
        <row r="302">
          <cell r="A302">
            <v>1210</v>
          </cell>
          <cell r="B302">
            <v>264</v>
          </cell>
          <cell r="C302">
            <v>1603</v>
          </cell>
          <cell r="D302" t="str">
            <v>Максимова Л. И.</v>
          </cell>
          <cell r="E302">
            <v>6</v>
          </cell>
          <cell r="F302">
            <v>8</v>
          </cell>
          <cell r="G302">
            <v>22</v>
          </cell>
        </row>
        <row r="303">
          <cell r="A303">
            <v>1211</v>
          </cell>
          <cell r="B303">
            <v>365</v>
          </cell>
          <cell r="C303">
            <v>1603</v>
          </cell>
          <cell r="D303" t="str">
            <v>Саидова О. А.</v>
          </cell>
          <cell r="E303">
            <v>6</v>
          </cell>
          <cell r="F303">
            <v>8</v>
          </cell>
          <cell r="G303">
            <v>22</v>
          </cell>
        </row>
        <row r="304">
          <cell r="A304">
            <v>1212</v>
          </cell>
          <cell r="B304">
            <v>456</v>
          </cell>
          <cell r="C304">
            <v>1601</v>
          </cell>
          <cell r="D304" t="str">
            <v>Ховралева Г. Д.</v>
          </cell>
          <cell r="E304">
            <v>6</v>
          </cell>
          <cell r="F304">
            <v>8</v>
          </cell>
          <cell r="G304">
            <v>21</v>
          </cell>
        </row>
        <row r="305">
          <cell r="A305">
            <v>1213</v>
          </cell>
          <cell r="B305">
            <v>114</v>
          </cell>
          <cell r="C305">
            <v>1601</v>
          </cell>
          <cell r="D305" t="str">
            <v>Дедина Т. В.</v>
          </cell>
          <cell r="E305">
            <v>6</v>
          </cell>
          <cell r="F305">
            <v>8</v>
          </cell>
          <cell r="G305">
            <v>16</v>
          </cell>
        </row>
        <row r="306">
          <cell r="A306">
            <v>1215</v>
          </cell>
          <cell r="B306">
            <v>220</v>
          </cell>
          <cell r="C306">
            <v>1212</v>
          </cell>
          <cell r="D306" t="str">
            <v>Кренева З. В.</v>
          </cell>
          <cell r="E306">
            <v>6</v>
          </cell>
          <cell r="F306">
            <v>8</v>
          </cell>
          <cell r="G306">
            <v>16</v>
          </cell>
        </row>
        <row r="307">
          <cell r="A307">
            <v>1217</v>
          </cell>
          <cell r="B307">
            <v>261</v>
          </cell>
          <cell r="C307">
            <v>201</v>
          </cell>
          <cell r="D307" t="str">
            <v>Макеева В. Н.</v>
          </cell>
          <cell r="E307">
            <v>6</v>
          </cell>
          <cell r="F307">
            <v>9</v>
          </cell>
          <cell r="G307">
            <v>0</v>
          </cell>
        </row>
        <row r="308">
          <cell r="A308">
            <v>1221</v>
          </cell>
          <cell r="B308">
            <v>92</v>
          </cell>
          <cell r="C308">
            <v>1603</v>
          </cell>
          <cell r="D308" t="str">
            <v>Глазуненкова Т. И.</v>
          </cell>
          <cell r="E308">
            <v>6</v>
          </cell>
          <cell r="F308">
            <v>8</v>
          </cell>
          <cell r="G308">
            <v>15</v>
          </cell>
        </row>
        <row r="309">
          <cell r="A309">
            <v>1222</v>
          </cell>
          <cell r="B309">
            <v>199</v>
          </cell>
          <cell r="C309">
            <v>1211</v>
          </cell>
          <cell r="D309" t="str">
            <v>Колупаев М. В.</v>
          </cell>
          <cell r="E309">
            <v>6</v>
          </cell>
          <cell r="F309">
            <v>8</v>
          </cell>
          <cell r="G309">
            <v>9</v>
          </cell>
        </row>
        <row r="310">
          <cell r="A310">
            <v>1224</v>
          </cell>
          <cell r="B310">
            <v>395</v>
          </cell>
          <cell r="C310">
            <v>1603</v>
          </cell>
          <cell r="D310" t="str">
            <v>Скопцова Ж. М.</v>
          </cell>
          <cell r="E310">
            <v>6</v>
          </cell>
          <cell r="F310">
            <v>8</v>
          </cell>
          <cell r="G310">
            <v>22</v>
          </cell>
        </row>
        <row r="311">
          <cell r="A311">
            <v>1225</v>
          </cell>
          <cell r="B311">
            <v>270</v>
          </cell>
          <cell r="C311">
            <v>202</v>
          </cell>
          <cell r="D311" t="str">
            <v>Мартынюк И. В.</v>
          </cell>
          <cell r="E311">
            <v>6</v>
          </cell>
          <cell r="F311">
            <v>8</v>
          </cell>
          <cell r="G311">
            <v>29</v>
          </cell>
        </row>
        <row r="312">
          <cell r="A312">
            <v>1226</v>
          </cell>
          <cell r="B312">
            <v>276</v>
          </cell>
          <cell r="C312">
            <v>1603</v>
          </cell>
          <cell r="D312" t="str">
            <v>Маслова Р. В.</v>
          </cell>
          <cell r="E312">
            <v>6</v>
          </cell>
          <cell r="F312">
            <v>8</v>
          </cell>
          <cell r="G312">
            <v>22</v>
          </cell>
        </row>
        <row r="313">
          <cell r="A313">
            <v>1227</v>
          </cell>
          <cell r="B313">
            <v>128</v>
          </cell>
          <cell r="C313">
            <v>302</v>
          </cell>
          <cell r="D313" t="str">
            <v>Дорофеева С. П.</v>
          </cell>
          <cell r="E313">
            <v>6</v>
          </cell>
          <cell r="F313">
            <v>8</v>
          </cell>
          <cell r="G313">
            <v>22</v>
          </cell>
        </row>
        <row r="314">
          <cell r="A314">
            <v>1228</v>
          </cell>
          <cell r="B314">
            <v>464</v>
          </cell>
          <cell r="C314">
            <v>1212</v>
          </cell>
          <cell r="D314" t="str">
            <v>Цветков А. Д.</v>
          </cell>
          <cell r="E314">
            <v>6</v>
          </cell>
          <cell r="F314">
            <v>8</v>
          </cell>
          <cell r="G314">
            <v>14</v>
          </cell>
        </row>
        <row r="315">
          <cell r="A315">
            <v>1231</v>
          </cell>
          <cell r="B315">
            <v>97</v>
          </cell>
          <cell r="C315">
            <v>2011</v>
          </cell>
          <cell r="D315" t="str">
            <v>Горбачев М. В.</v>
          </cell>
          <cell r="E315">
            <v>6</v>
          </cell>
          <cell r="F315">
            <v>7</v>
          </cell>
          <cell r="G315">
            <v>12</v>
          </cell>
        </row>
        <row r="316">
          <cell r="A316">
            <v>1234</v>
          </cell>
          <cell r="B316">
            <v>291</v>
          </cell>
          <cell r="C316">
            <v>2013</v>
          </cell>
          <cell r="D316" t="str">
            <v>Москвитин А. Ю.</v>
          </cell>
          <cell r="E316">
            <v>6</v>
          </cell>
          <cell r="F316">
            <v>7</v>
          </cell>
          <cell r="G316">
            <v>10</v>
          </cell>
        </row>
        <row r="317">
          <cell r="A317">
            <v>1239</v>
          </cell>
          <cell r="B317">
            <v>81</v>
          </cell>
          <cell r="C317">
            <v>2002</v>
          </cell>
          <cell r="D317" t="str">
            <v>Гаврилов Ю. К.</v>
          </cell>
          <cell r="E317">
            <v>6</v>
          </cell>
          <cell r="F317">
            <v>6</v>
          </cell>
          <cell r="G317">
            <v>24</v>
          </cell>
        </row>
        <row r="318">
          <cell r="A318">
            <v>1240</v>
          </cell>
          <cell r="B318">
            <v>123</v>
          </cell>
          <cell r="C318">
            <v>2005</v>
          </cell>
          <cell r="D318" t="str">
            <v>Дмитриева О. С.</v>
          </cell>
          <cell r="E318">
            <v>6</v>
          </cell>
          <cell r="F318">
            <v>6</v>
          </cell>
          <cell r="G318">
            <v>14</v>
          </cell>
        </row>
        <row r="319">
          <cell r="A319">
            <v>1243</v>
          </cell>
          <cell r="B319">
            <v>438</v>
          </cell>
          <cell r="C319">
            <v>1212</v>
          </cell>
          <cell r="D319" t="str">
            <v>Ухов В. Ю.</v>
          </cell>
          <cell r="E319">
            <v>6</v>
          </cell>
          <cell r="F319">
            <v>5</v>
          </cell>
          <cell r="G319">
            <v>28</v>
          </cell>
        </row>
        <row r="320">
          <cell r="A320">
            <v>1247</v>
          </cell>
          <cell r="B320">
            <v>21</v>
          </cell>
          <cell r="C320">
            <v>2013</v>
          </cell>
          <cell r="D320" t="str">
            <v>Аршинов А. Н.</v>
          </cell>
          <cell r="E320">
            <v>6</v>
          </cell>
          <cell r="F320">
            <v>5</v>
          </cell>
          <cell r="G320">
            <v>9</v>
          </cell>
        </row>
        <row r="321">
          <cell r="A321">
            <v>1248</v>
          </cell>
          <cell r="B321">
            <v>300</v>
          </cell>
          <cell r="C321">
            <v>201</v>
          </cell>
          <cell r="D321" t="str">
            <v>Нечет А. Н.</v>
          </cell>
          <cell r="E321">
            <v>6</v>
          </cell>
          <cell r="F321">
            <v>4</v>
          </cell>
          <cell r="G321">
            <v>25</v>
          </cell>
        </row>
        <row r="322">
          <cell r="A322">
            <v>1251</v>
          </cell>
          <cell r="B322">
            <v>256</v>
          </cell>
          <cell r="C322">
            <v>202</v>
          </cell>
          <cell r="D322" t="str">
            <v>Люкин Ю. А.</v>
          </cell>
          <cell r="E322">
            <v>6</v>
          </cell>
          <cell r="F322">
            <v>5</v>
          </cell>
          <cell r="G322">
            <v>0</v>
          </cell>
        </row>
        <row r="323">
          <cell r="A323">
            <v>1262</v>
          </cell>
          <cell r="B323">
            <v>387</v>
          </cell>
          <cell r="C323">
            <v>2011</v>
          </cell>
          <cell r="D323" t="str">
            <v>Силкин А. В.</v>
          </cell>
          <cell r="E323">
            <v>6</v>
          </cell>
          <cell r="F323">
            <v>3</v>
          </cell>
          <cell r="G323">
            <v>0</v>
          </cell>
        </row>
        <row r="324">
          <cell r="A324">
            <v>1266</v>
          </cell>
          <cell r="B324">
            <v>384</v>
          </cell>
          <cell r="C324">
            <v>2007</v>
          </cell>
          <cell r="D324" t="str">
            <v>Середохина Г. Н.</v>
          </cell>
          <cell r="E324">
            <v>6</v>
          </cell>
          <cell r="F324">
            <v>2</v>
          </cell>
          <cell r="G324">
            <v>0</v>
          </cell>
        </row>
        <row r="325">
          <cell r="A325">
            <v>1269</v>
          </cell>
          <cell r="B325">
            <v>51</v>
          </cell>
          <cell r="C325">
            <v>2011</v>
          </cell>
          <cell r="D325" t="str">
            <v>Борзенко Л. Г.</v>
          </cell>
          <cell r="E325">
            <v>6</v>
          </cell>
          <cell r="F325">
            <v>1</v>
          </cell>
          <cell r="G325">
            <v>19</v>
          </cell>
        </row>
        <row r="326">
          <cell r="A326">
            <v>1272</v>
          </cell>
          <cell r="B326">
            <v>443</v>
          </cell>
          <cell r="C326">
            <v>2011</v>
          </cell>
          <cell r="D326" t="str">
            <v>Федорова Т. В.</v>
          </cell>
          <cell r="E326">
            <v>1</v>
          </cell>
          <cell r="F326">
            <v>1</v>
          </cell>
          <cell r="G326">
            <v>0</v>
          </cell>
        </row>
        <row r="327">
          <cell r="A327">
            <v>1276</v>
          </cell>
          <cell r="B327">
            <v>210</v>
          </cell>
          <cell r="C327">
            <v>1603</v>
          </cell>
          <cell r="D327" t="str">
            <v>Костенко Н. Д.</v>
          </cell>
          <cell r="E327">
            <v>6</v>
          </cell>
          <cell r="F327">
            <v>0</v>
          </cell>
          <cell r="G327">
            <v>14</v>
          </cell>
        </row>
        <row r="328">
          <cell r="A328">
            <v>1279</v>
          </cell>
          <cell r="B328">
            <v>244</v>
          </cell>
          <cell r="C328">
            <v>2013</v>
          </cell>
          <cell r="D328" t="str">
            <v>Литвиненко Д. Ю.</v>
          </cell>
          <cell r="E328">
            <v>6</v>
          </cell>
          <cell r="F328">
            <v>0</v>
          </cell>
          <cell r="G328">
            <v>2</v>
          </cell>
        </row>
        <row r="329">
          <cell r="A329">
            <v>1280</v>
          </cell>
          <cell r="B329">
            <v>352</v>
          </cell>
          <cell r="C329">
            <v>2002</v>
          </cell>
          <cell r="D329" t="str">
            <v>Романенко Е. С.</v>
          </cell>
          <cell r="E329">
            <v>6</v>
          </cell>
          <cell r="F329">
            <v>0</v>
          </cell>
          <cell r="G329">
            <v>0</v>
          </cell>
        </row>
        <row r="330">
          <cell r="A330">
            <v>1285</v>
          </cell>
          <cell r="B330">
            <v>228</v>
          </cell>
          <cell r="C330">
            <v>202</v>
          </cell>
          <cell r="D330" t="str">
            <v>Куликов П. Н.</v>
          </cell>
          <cell r="E330">
            <v>5</v>
          </cell>
          <cell r="F330">
            <v>11</v>
          </cell>
          <cell r="G330">
            <v>18</v>
          </cell>
        </row>
        <row r="331">
          <cell r="A331">
            <v>1286</v>
          </cell>
          <cell r="B331">
            <v>324</v>
          </cell>
          <cell r="C331">
            <v>202</v>
          </cell>
          <cell r="D331" t="str">
            <v>Паршиков В. М.</v>
          </cell>
          <cell r="E331">
            <v>5</v>
          </cell>
          <cell r="F331">
            <v>11</v>
          </cell>
          <cell r="G331">
            <v>11</v>
          </cell>
        </row>
        <row r="332">
          <cell r="A332">
            <v>1287</v>
          </cell>
          <cell r="B332">
            <v>211</v>
          </cell>
          <cell r="C332">
            <v>202</v>
          </cell>
          <cell r="D332" t="str">
            <v>Костиков А. Э.</v>
          </cell>
          <cell r="E332">
            <v>6</v>
          </cell>
          <cell r="F332">
            <v>0</v>
          </cell>
          <cell r="G332">
            <v>0</v>
          </cell>
        </row>
        <row r="333">
          <cell r="A333">
            <v>1288</v>
          </cell>
          <cell r="B333">
            <v>106</v>
          </cell>
          <cell r="C333">
            <v>2009</v>
          </cell>
          <cell r="D333" t="str">
            <v>Грищенко О. Ю.</v>
          </cell>
          <cell r="E333">
            <v>6</v>
          </cell>
          <cell r="F333">
            <v>0</v>
          </cell>
          <cell r="G333">
            <v>0</v>
          </cell>
        </row>
        <row r="334">
          <cell r="A334">
            <v>1291</v>
          </cell>
          <cell r="B334">
            <v>31</v>
          </cell>
          <cell r="C334">
            <v>2013</v>
          </cell>
          <cell r="D334" t="str">
            <v>Басалыга В. М.</v>
          </cell>
          <cell r="E334">
            <v>5</v>
          </cell>
          <cell r="F334">
            <v>10</v>
          </cell>
          <cell r="G334">
            <v>26</v>
          </cell>
        </row>
        <row r="335">
          <cell r="A335">
            <v>1292</v>
          </cell>
          <cell r="B335">
            <v>482</v>
          </cell>
          <cell r="C335">
            <v>2011</v>
          </cell>
          <cell r="D335" t="str">
            <v>Шеянова Г. С.</v>
          </cell>
          <cell r="E335">
            <v>5</v>
          </cell>
          <cell r="F335">
            <v>10</v>
          </cell>
          <cell r="G335">
            <v>21</v>
          </cell>
        </row>
        <row r="336">
          <cell r="A336">
            <v>1293</v>
          </cell>
          <cell r="B336">
            <v>251</v>
          </cell>
          <cell r="C336">
            <v>1500</v>
          </cell>
          <cell r="D336" t="str">
            <v>Лукин А. А.</v>
          </cell>
          <cell r="E336">
            <v>5</v>
          </cell>
          <cell r="F336">
            <v>10</v>
          </cell>
          <cell r="G336">
            <v>26</v>
          </cell>
        </row>
        <row r="337">
          <cell r="A337">
            <v>1298</v>
          </cell>
          <cell r="B337">
            <v>457</v>
          </cell>
          <cell r="C337">
            <v>2011</v>
          </cell>
          <cell r="D337" t="str">
            <v>Холод В. В.</v>
          </cell>
          <cell r="E337">
            <v>5</v>
          </cell>
          <cell r="F337">
            <v>10</v>
          </cell>
          <cell r="G337">
            <v>7</v>
          </cell>
        </row>
        <row r="338">
          <cell r="A338">
            <v>1299</v>
          </cell>
          <cell r="B338">
            <v>214</v>
          </cell>
          <cell r="C338">
            <v>1501</v>
          </cell>
          <cell r="D338" t="str">
            <v>Кравцов В. И.</v>
          </cell>
          <cell r="E338">
            <v>5</v>
          </cell>
          <cell r="F338">
            <v>10</v>
          </cell>
          <cell r="G338">
            <v>26</v>
          </cell>
        </row>
        <row r="339">
          <cell r="A339">
            <v>1302</v>
          </cell>
          <cell r="B339">
            <v>473</v>
          </cell>
          <cell r="C339">
            <v>202</v>
          </cell>
          <cell r="D339" t="str">
            <v>Чудина О. В.</v>
          </cell>
          <cell r="E339">
            <v>5</v>
          </cell>
          <cell r="F339">
            <v>10</v>
          </cell>
          <cell r="G339">
            <v>26</v>
          </cell>
        </row>
        <row r="340">
          <cell r="A340">
            <v>1305</v>
          </cell>
          <cell r="B340">
            <v>217</v>
          </cell>
          <cell r="C340">
            <v>1500</v>
          </cell>
          <cell r="D340" t="str">
            <v>Красиков Ф. М.</v>
          </cell>
          <cell r="E340">
            <v>5</v>
          </cell>
          <cell r="F340">
            <v>10</v>
          </cell>
          <cell r="G340">
            <v>7</v>
          </cell>
        </row>
        <row r="341">
          <cell r="A341">
            <v>1307</v>
          </cell>
          <cell r="B341">
            <v>484</v>
          </cell>
          <cell r="C341">
            <v>2007</v>
          </cell>
          <cell r="D341" t="str">
            <v>Шидловский В. В.</v>
          </cell>
          <cell r="E341">
            <v>5</v>
          </cell>
          <cell r="F341">
            <v>10</v>
          </cell>
          <cell r="G341">
            <v>0</v>
          </cell>
        </row>
        <row r="342">
          <cell r="A342">
            <v>1308</v>
          </cell>
          <cell r="B342">
            <v>168</v>
          </cell>
          <cell r="C342">
            <v>1101</v>
          </cell>
          <cell r="D342" t="str">
            <v>Казимиренко Т. В.</v>
          </cell>
          <cell r="E342">
            <v>5</v>
          </cell>
          <cell r="F342">
            <v>10</v>
          </cell>
          <cell r="G342">
            <v>0</v>
          </cell>
        </row>
        <row r="343">
          <cell r="A343">
            <v>1314</v>
          </cell>
          <cell r="B343">
            <v>242</v>
          </cell>
          <cell r="C343">
            <v>202</v>
          </cell>
          <cell r="D343" t="str">
            <v>Лисевич С. А.</v>
          </cell>
          <cell r="E343">
            <v>5</v>
          </cell>
          <cell r="F343">
            <v>9</v>
          </cell>
          <cell r="G343">
            <v>0</v>
          </cell>
        </row>
        <row r="344">
          <cell r="A344">
            <v>1318</v>
          </cell>
          <cell r="B344">
            <v>34</v>
          </cell>
          <cell r="C344">
            <v>201</v>
          </cell>
          <cell r="D344" t="str">
            <v>Безруков А. А.</v>
          </cell>
          <cell r="E344">
            <v>4</v>
          </cell>
          <cell r="F344">
            <v>2</v>
          </cell>
          <cell r="G344">
            <v>0</v>
          </cell>
        </row>
        <row r="345">
          <cell r="A345">
            <v>1319</v>
          </cell>
          <cell r="B345">
            <v>87</v>
          </cell>
          <cell r="C345">
            <v>2011</v>
          </cell>
          <cell r="D345" t="str">
            <v>Галушкин Ю. Г.</v>
          </cell>
          <cell r="E345">
            <v>5</v>
          </cell>
          <cell r="F345">
            <v>7</v>
          </cell>
          <cell r="G345">
            <v>18</v>
          </cell>
        </row>
        <row r="346">
          <cell r="A346">
            <v>1323</v>
          </cell>
          <cell r="B346">
            <v>329</v>
          </cell>
          <cell r="C346">
            <v>201</v>
          </cell>
          <cell r="D346" t="str">
            <v>Петровская Е. А.</v>
          </cell>
          <cell r="E346">
            <v>5</v>
          </cell>
          <cell r="F346">
            <v>7</v>
          </cell>
          <cell r="G346">
            <v>7</v>
          </cell>
        </row>
        <row r="347">
          <cell r="A347">
            <v>1325</v>
          </cell>
          <cell r="B347">
            <v>64</v>
          </cell>
          <cell r="C347">
            <v>2011</v>
          </cell>
          <cell r="D347" t="str">
            <v>Васильев В. Б.</v>
          </cell>
          <cell r="E347">
            <v>5</v>
          </cell>
          <cell r="F347">
            <v>6</v>
          </cell>
          <cell r="G347">
            <v>28</v>
          </cell>
        </row>
        <row r="348">
          <cell r="A348">
            <v>1326</v>
          </cell>
          <cell r="B348">
            <v>239</v>
          </cell>
          <cell r="C348">
            <v>2011</v>
          </cell>
          <cell r="D348" t="str">
            <v>Леонидов В. А.</v>
          </cell>
          <cell r="E348">
            <v>5</v>
          </cell>
          <cell r="F348">
            <v>6</v>
          </cell>
          <cell r="G348">
            <v>19</v>
          </cell>
        </row>
        <row r="349">
          <cell r="A349">
            <v>1327</v>
          </cell>
          <cell r="B349">
            <v>366</v>
          </cell>
          <cell r="C349">
            <v>1101</v>
          </cell>
          <cell r="D349" t="str">
            <v>Сапон М. Г.</v>
          </cell>
          <cell r="E349">
            <v>5</v>
          </cell>
          <cell r="F349">
            <v>6</v>
          </cell>
          <cell r="G349">
            <v>16</v>
          </cell>
        </row>
        <row r="350">
          <cell r="A350">
            <v>2206</v>
          </cell>
          <cell r="B350">
            <v>226</v>
          </cell>
          <cell r="C350">
            <v>1602</v>
          </cell>
          <cell r="D350" t="str">
            <v>Кузнецова Т. В.</v>
          </cell>
          <cell r="E350">
            <v>5</v>
          </cell>
          <cell r="F350">
            <v>8</v>
          </cell>
          <cell r="G350">
            <v>0</v>
          </cell>
        </row>
        <row r="351">
          <cell r="A351">
            <v>2212</v>
          </cell>
          <cell r="B351">
            <v>463</v>
          </cell>
          <cell r="C351">
            <v>1603</v>
          </cell>
          <cell r="D351" t="str">
            <v>Хубулова Т. В.</v>
          </cell>
          <cell r="E351">
            <v>4</v>
          </cell>
          <cell r="F351">
            <v>4</v>
          </cell>
          <cell r="G351">
            <v>0</v>
          </cell>
        </row>
        <row r="352">
          <cell r="A352">
            <v>2214</v>
          </cell>
          <cell r="B352">
            <v>285</v>
          </cell>
          <cell r="C352">
            <v>801</v>
          </cell>
          <cell r="D352" t="str">
            <v>Мирошниченко Т. Н.</v>
          </cell>
          <cell r="E352">
            <v>5</v>
          </cell>
          <cell r="F352">
            <v>8</v>
          </cell>
          <cell r="G352">
            <v>0</v>
          </cell>
        </row>
        <row r="353">
          <cell r="A353">
            <v>2251</v>
          </cell>
          <cell r="B353">
            <v>85</v>
          </cell>
          <cell r="C353">
            <v>1602</v>
          </cell>
          <cell r="D353" t="str">
            <v>Галактионова И. Б.</v>
          </cell>
          <cell r="E353">
            <v>4</v>
          </cell>
          <cell r="F353">
            <v>4</v>
          </cell>
          <cell r="G353">
            <v>0</v>
          </cell>
        </row>
        <row r="354">
          <cell r="A354">
            <v>2267</v>
          </cell>
          <cell r="B354">
            <v>490</v>
          </cell>
          <cell r="C354">
            <v>2005</v>
          </cell>
          <cell r="D354" t="str">
            <v>Шунатова Л. Н.</v>
          </cell>
          <cell r="E354">
            <v>5</v>
          </cell>
          <cell r="F354">
            <v>6</v>
          </cell>
          <cell r="G354">
            <v>0</v>
          </cell>
        </row>
        <row r="355">
          <cell r="A355">
            <v>2268</v>
          </cell>
          <cell r="B355">
            <v>425</v>
          </cell>
          <cell r="C355">
            <v>1603</v>
          </cell>
          <cell r="D355" t="str">
            <v>Тиханчук А. С.</v>
          </cell>
          <cell r="E355">
            <v>5</v>
          </cell>
          <cell r="F355">
            <v>0</v>
          </cell>
          <cell r="G355">
            <v>11</v>
          </cell>
        </row>
        <row r="356">
          <cell r="A356">
            <v>2307</v>
          </cell>
          <cell r="B356">
            <v>254</v>
          </cell>
          <cell r="C356">
            <v>1603</v>
          </cell>
          <cell r="D356" t="str">
            <v>Лысенко А. В.</v>
          </cell>
          <cell r="E356">
            <v>6</v>
          </cell>
          <cell r="F356">
            <v>8</v>
          </cell>
          <cell r="G356">
            <v>22</v>
          </cell>
        </row>
        <row r="357">
          <cell r="A357">
            <v>2329</v>
          </cell>
          <cell r="B357">
            <v>173</v>
          </cell>
          <cell r="C357">
            <v>1603</v>
          </cell>
          <cell r="D357" t="str">
            <v>Карлова Н. Т.</v>
          </cell>
          <cell r="E357">
            <v>6</v>
          </cell>
          <cell r="F357">
            <v>8</v>
          </cell>
          <cell r="G357">
            <v>22</v>
          </cell>
        </row>
        <row r="358">
          <cell r="A358">
            <v>2341</v>
          </cell>
          <cell r="B358">
            <v>444</v>
          </cell>
          <cell r="C358">
            <v>1601</v>
          </cell>
          <cell r="D358" t="str">
            <v>Федорченко Н. Н.</v>
          </cell>
          <cell r="E358">
            <v>3</v>
          </cell>
          <cell r="F358">
            <v>10</v>
          </cell>
          <cell r="G358">
            <v>21</v>
          </cell>
        </row>
        <row r="359">
          <cell r="A359">
            <v>2372</v>
          </cell>
          <cell r="B359">
            <v>39</v>
          </cell>
          <cell r="C359">
            <v>1603</v>
          </cell>
          <cell r="D359" t="str">
            <v>Березина И. Ю.</v>
          </cell>
          <cell r="E359">
            <v>4</v>
          </cell>
          <cell r="F359">
            <v>4</v>
          </cell>
          <cell r="G359">
            <v>0</v>
          </cell>
        </row>
        <row r="360">
          <cell r="A360">
            <v>2383</v>
          </cell>
          <cell r="B360">
            <v>174</v>
          </cell>
          <cell r="C360">
            <v>1500</v>
          </cell>
          <cell r="D360" t="str">
            <v>Карташев О. В.</v>
          </cell>
          <cell r="E360">
            <v>5</v>
          </cell>
          <cell r="F360">
            <v>7</v>
          </cell>
          <cell r="G360">
            <v>21</v>
          </cell>
        </row>
        <row r="361">
          <cell r="A361">
            <v>2426</v>
          </cell>
          <cell r="B361">
            <v>492</v>
          </cell>
          <cell r="C361">
            <v>401</v>
          </cell>
          <cell r="D361" t="str">
            <v>Шурпик С. Н.</v>
          </cell>
          <cell r="E361">
            <v>4</v>
          </cell>
          <cell r="F361">
            <v>10</v>
          </cell>
          <cell r="G361">
            <v>8</v>
          </cell>
        </row>
        <row r="362">
          <cell r="A362">
            <v>2428</v>
          </cell>
          <cell r="B362">
            <v>117</v>
          </cell>
          <cell r="C362">
            <v>2009</v>
          </cell>
          <cell r="D362" t="str">
            <v>Дерванова Е. С.</v>
          </cell>
          <cell r="E362">
            <v>5</v>
          </cell>
          <cell r="F362">
            <v>6</v>
          </cell>
          <cell r="G362">
            <v>0</v>
          </cell>
        </row>
        <row r="363">
          <cell r="A363">
            <v>2432</v>
          </cell>
          <cell r="B363">
            <v>246</v>
          </cell>
          <cell r="C363">
            <v>302</v>
          </cell>
          <cell r="D363" t="str">
            <v>Литвиненко Н. А.</v>
          </cell>
          <cell r="E363">
            <v>3</v>
          </cell>
          <cell r="F363">
            <v>7</v>
          </cell>
          <cell r="G363">
            <v>8</v>
          </cell>
        </row>
        <row r="364">
          <cell r="A364">
            <v>2434</v>
          </cell>
          <cell r="B364">
            <v>20</v>
          </cell>
          <cell r="C364">
            <v>1501</v>
          </cell>
          <cell r="D364" t="str">
            <v>Артеменко А. И.</v>
          </cell>
          <cell r="E364">
            <v>5</v>
          </cell>
          <cell r="F364">
            <v>10</v>
          </cell>
          <cell r="G364">
            <v>26</v>
          </cell>
        </row>
        <row r="365">
          <cell r="A365">
            <v>2453</v>
          </cell>
          <cell r="B365">
            <v>47</v>
          </cell>
          <cell r="C365">
            <v>1603</v>
          </cell>
          <cell r="D365" t="str">
            <v>Бойко Л. А.</v>
          </cell>
          <cell r="E365">
            <v>4</v>
          </cell>
          <cell r="F365">
            <v>4</v>
          </cell>
          <cell r="G365">
            <v>0</v>
          </cell>
        </row>
        <row r="366">
          <cell r="A366">
            <v>2456</v>
          </cell>
          <cell r="B366">
            <v>322</v>
          </cell>
          <cell r="C366">
            <v>1603</v>
          </cell>
          <cell r="D366" t="str">
            <v>Панюшева Т. В.</v>
          </cell>
          <cell r="E366">
            <v>5</v>
          </cell>
          <cell r="F366">
            <v>3</v>
          </cell>
          <cell r="G366">
            <v>0</v>
          </cell>
        </row>
        <row r="367">
          <cell r="A367">
            <v>2458</v>
          </cell>
          <cell r="B367">
            <v>138</v>
          </cell>
          <cell r="C367">
            <v>1603</v>
          </cell>
          <cell r="D367" t="str">
            <v>Ерошина Л. Н.</v>
          </cell>
          <cell r="E367">
            <v>4</v>
          </cell>
          <cell r="F367">
            <v>4</v>
          </cell>
          <cell r="G367">
            <v>0</v>
          </cell>
        </row>
        <row r="368">
          <cell r="A368">
            <v>2459</v>
          </cell>
          <cell r="B368">
            <v>178</v>
          </cell>
          <cell r="C368">
            <v>1602</v>
          </cell>
          <cell r="D368" t="str">
            <v>Киселева Т. М.</v>
          </cell>
          <cell r="E368">
            <v>4</v>
          </cell>
          <cell r="F368">
            <v>4</v>
          </cell>
          <cell r="G368">
            <v>0</v>
          </cell>
        </row>
        <row r="369">
          <cell r="A369">
            <v>2460</v>
          </cell>
          <cell r="B369">
            <v>486</v>
          </cell>
          <cell r="C369">
            <v>1601</v>
          </cell>
          <cell r="D369" t="str">
            <v>Школина С. А.</v>
          </cell>
          <cell r="E369">
            <v>4</v>
          </cell>
          <cell r="F369">
            <v>4</v>
          </cell>
          <cell r="G369">
            <v>0</v>
          </cell>
        </row>
        <row r="370">
          <cell r="A370">
            <v>2465</v>
          </cell>
          <cell r="B370">
            <v>91</v>
          </cell>
          <cell r="C370">
            <v>2011</v>
          </cell>
          <cell r="D370" t="str">
            <v>Гетман М. Г.</v>
          </cell>
          <cell r="E370">
            <v>4</v>
          </cell>
          <cell r="F370">
            <v>7</v>
          </cell>
          <cell r="G370">
            <v>8</v>
          </cell>
        </row>
        <row r="371">
          <cell r="A371">
            <v>2467</v>
          </cell>
          <cell r="B371">
            <v>28</v>
          </cell>
          <cell r="C371">
            <v>302</v>
          </cell>
          <cell r="D371" t="str">
            <v>Баранникова Л. М.</v>
          </cell>
          <cell r="E371">
            <v>3</v>
          </cell>
          <cell r="F371">
            <v>10</v>
          </cell>
          <cell r="G371">
            <v>0</v>
          </cell>
        </row>
        <row r="372">
          <cell r="A372">
            <v>2480</v>
          </cell>
          <cell r="B372">
            <v>441</v>
          </cell>
          <cell r="C372">
            <v>1500</v>
          </cell>
          <cell r="D372" t="str">
            <v>Фатеев В. В.</v>
          </cell>
          <cell r="E372">
            <v>5</v>
          </cell>
          <cell r="F372">
            <v>7</v>
          </cell>
          <cell r="G372">
            <v>18</v>
          </cell>
        </row>
        <row r="373">
          <cell r="A373">
            <v>2486</v>
          </cell>
          <cell r="B373">
            <v>186</v>
          </cell>
          <cell r="C373">
            <v>2009</v>
          </cell>
          <cell r="D373" t="str">
            <v>Ковалев В. Д.</v>
          </cell>
          <cell r="E373">
            <v>5</v>
          </cell>
          <cell r="F373">
            <v>6</v>
          </cell>
          <cell r="G373">
            <v>0</v>
          </cell>
        </row>
        <row r="374">
          <cell r="A374">
            <v>2491</v>
          </cell>
          <cell r="B374">
            <v>414</v>
          </cell>
          <cell r="C374">
            <v>202</v>
          </cell>
          <cell r="D374" t="str">
            <v>Стрельцова И. В.</v>
          </cell>
          <cell r="E374">
            <v>5</v>
          </cell>
          <cell r="F374">
            <v>1</v>
          </cell>
          <cell r="G374">
            <v>5</v>
          </cell>
        </row>
        <row r="375">
          <cell r="A375">
            <v>2511</v>
          </cell>
          <cell r="B375">
            <v>14</v>
          </cell>
          <cell r="C375">
            <v>1101</v>
          </cell>
          <cell r="D375" t="str">
            <v>Алехна Г. Н.</v>
          </cell>
          <cell r="E375">
            <v>5</v>
          </cell>
          <cell r="F375">
            <v>10</v>
          </cell>
          <cell r="G375">
            <v>0</v>
          </cell>
        </row>
        <row r="376">
          <cell r="A376">
            <v>2530</v>
          </cell>
          <cell r="B376">
            <v>440</v>
          </cell>
          <cell r="C376">
            <v>303</v>
          </cell>
          <cell r="D376" t="str">
            <v>Фадеева Н. Н.</v>
          </cell>
          <cell r="E376">
            <v>4</v>
          </cell>
          <cell r="F376">
            <v>3</v>
          </cell>
          <cell r="G376">
            <v>25</v>
          </cell>
        </row>
        <row r="377">
          <cell r="A377">
            <v>2547</v>
          </cell>
          <cell r="B377">
            <v>133</v>
          </cell>
          <cell r="C377">
            <v>1101</v>
          </cell>
          <cell r="D377" t="str">
            <v>Дьячков В. М.</v>
          </cell>
          <cell r="E377">
            <v>5</v>
          </cell>
          <cell r="F377">
            <v>9</v>
          </cell>
          <cell r="G377">
            <v>0</v>
          </cell>
        </row>
        <row r="378">
          <cell r="A378">
            <v>2567</v>
          </cell>
          <cell r="B378">
            <v>336</v>
          </cell>
          <cell r="C378">
            <v>2013</v>
          </cell>
          <cell r="D378" t="str">
            <v>Плотников С. Д.</v>
          </cell>
          <cell r="E378">
            <v>4</v>
          </cell>
          <cell r="F378">
            <v>10</v>
          </cell>
          <cell r="G378">
            <v>15</v>
          </cell>
        </row>
        <row r="379">
          <cell r="A379">
            <v>2587</v>
          </cell>
          <cell r="B379">
            <v>236</v>
          </cell>
          <cell r="C379">
            <v>501</v>
          </cell>
          <cell r="D379" t="str">
            <v>Левковская Т. П.</v>
          </cell>
          <cell r="E379">
            <v>3</v>
          </cell>
          <cell r="F379">
            <v>10</v>
          </cell>
          <cell r="G379">
            <v>9</v>
          </cell>
        </row>
        <row r="380">
          <cell r="A380">
            <v>2597</v>
          </cell>
          <cell r="B380">
            <v>196</v>
          </cell>
          <cell r="C380">
            <v>302</v>
          </cell>
          <cell r="D380" t="str">
            <v>Колосова Е. Э.</v>
          </cell>
          <cell r="E380">
            <v>3</v>
          </cell>
          <cell r="F380">
            <v>11</v>
          </cell>
          <cell r="G380">
            <v>14</v>
          </cell>
        </row>
        <row r="381">
          <cell r="A381">
            <v>2602</v>
          </cell>
          <cell r="B381">
            <v>401</v>
          </cell>
          <cell r="C381">
            <v>2013</v>
          </cell>
          <cell r="D381" t="str">
            <v>Смирнов Н. Н.</v>
          </cell>
          <cell r="E381">
            <v>5</v>
          </cell>
          <cell r="F381">
            <v>4</v>
          </cell>
          <cell r="G381">
            <v>28</v>
          </cell>
        </row>
        <row r="382">
          <cell r="A382">
            <v>2605</v>
          </cell>
          <cell r="B382">
            <v>9</v>
          </cell>
          <cell r="C382">
            <v>1101</v>
          </cell>
          <cell r="D382" t="str">
            <v>Азаренков В. Н.</v>
          </cell>
          <cell r="E382">
            <v>5</v>
          </cell>
          <cell r="F382">
            <v>3</v>
          </cell>
          <cell r="G382">
            <v>0</v>
          </cell>
        </row>
        <row r="383">
          <cell r="A383">
            <v>2606</v>
          </cell>
          <cell r="B383">
            <v>354</v>
          </cell>
          <cell r="C383">
            <v>2009</v>
          </cell>
          <cell r="D383" t="str">
            <v>Романова Т. А.</v>
          </cell>
          <cell r="E383">
            <v>4</v>
          </cell>
          <cell r="F383">
            <v>2</v>
          </cell>
          <cell r="G383">
            <v>0</v>
          </cell>
        </row>
        <row r="384">
          <cell r="A384">
            <v>3003</v>
          </cell>
          <cell r="B384">
            <v>319</v>
          </cell>
          <cell r="C384">
            <v>1211</v>
          </cell>
          <cell r="D384" t="str">
            <v>Панов И. И.</v>
          </cell>
          <cell r="E384">
            <v>4</v>
          </cell>
          <cell r="F384">
            <v>4</v>
          </cell>
          <cell r="G384">
            <v>29</v>
          </cell>
        </row>
        <row r="385">
          <cell r="A385">
            <v>3009</v>
          </cell>
          <cell r="B385">
            <v>317</v>
          </cell>
          <cell r="C385">
            <v>2002</v>
          </cell>
          <cell r="D385" t="str">
            <v>Останина Л. Я.</v>
          </cell>
          <cell r="E385">
            <v>4</v>
          </cell>
          <cell r="F385">
            <v>4</v>
          </cell>
          <cell r="G385">
            <v>26</v>
          </cell>
        </row>
        <row r="386">
          <cell r="A386">
            <v>3028</v>
          </cell>
          <cell r="B386">
            <v>93</v>
          </cell>
          <cell r="C386">
            <v>1603</v>
          </cell>
          <cell r="D386" t="str">
            <v>Глухова Г. Д.</v>
          </cell>
          <cell r="E386">
            <v>4</v>
          </cell>
          <cell r="F386">
            <v>4</v>
          </cell>
          <cell r="G386">
            <v>0</v>
          </cell>
        </row>
        <row r="387">
          <cell r="A387">
            <v>3037</v>
          </cell>
          <cell r="B387">
            <v>403</v>
          </cell>
          <cell r="C387">
            <v>303</v>
          </cell>
          <cell r="D387" t="str">
            <v>Смородина Т. А.</v>
          </cell>
          <cell r="E387">
            <v>3</v>
          </cell>
          <cell r="F387">
            <v>10</v>
          </cell>
          <cell r="G387">
            <v>0</v>
          </cell>
        </row>
        <row r="388">
          <cell r="A388">
            <v>3038</v>
          </cell>
          <cell r="B388">
            <v>479</v>
          </cell>
          <cell r="C388">
            <v>1604</v>
          </cell>
          <cell r="D388" t="str">
            <v>Шельпекова Т. А.</v>
          </cell>
          <cell r="E388">
            <v>3</v>
          </cell>
          <cell r="F388">
            <v>10</v>
          </cell>
          <cell r="G388">
            <v>0</v>
          </cell>
        </row>
        <row r="389">
          <cell r="A389">
            <v>3042</v>
          </cell>
          <cell r="B389">
            <v>323</v>
          </cell>
          <cell r="C389">
            <v>2011</v>
          </cell>
          <cell r="D389" t="str">
            <v>Паращенко В. В.</v>
          </cell>
          <cell r="E389">
            <v>4</v>
          </cell>
          <cell r="F389">
            <v>8</v>
          </cell>
          <cell r="G389">
            <v>3</v>
          </cell>
        </row>
        <row r="390">
          <cell r="A390">
            <v>3050</v>
          </cell>
          <cell r="B390">
            <v>248</v>
          </cell>
          <cell r="C390">
            <v>2005</v>
          </cell>
          <cell r="D390" t="str">
            <v>Луговая Е. И.</v>
          </cell>
          <cell r="E390">
            <v>3</v>
          </cell>
          <cell r="F390">
            <v>10</v>
          </cell>
          <cell r="G390">
            <v>0</v>
          </cell>
        </row>
        <row r="391">
          <cell r="A391">
            <v>3051</v>
          </cell>
          <cell r="B391">
            <v>306</v>
          </cell>
          <cell r="C391">
            <v>301</v>
          </cell>
          <cell r="D391" t="str">
            <v>Никонова Н. Н.</v>
          </cell>
          <cell r="E391">
            <v>4</v>
          </cell>
          <cell r="F391">
            <v>6</v>
          </cell>
          <cell r="G391">
            <v>0</v>
          </cell>
        </row>
        <row r="392">
          <cell r="A392">
            <v>3069</v>
          </cell>
          <cell r="B392">
            <v>200</v>
          </cell>
          <cell r="C392">
            <v>1604</v>
          </cell>
          <cell r="D392" t="str">
            <v>Колышева С. А.</v>
          </cell>
          <cell r="E392">
            <v>3</v>
          </cell>
          <cell r="F392">
            <v>10</v>
          </cell>
          <cell r="G392">
            <v>0</v>
          </cell>
        </row>
        <row r="393">
          <cell r="A393">
            <v>3075</v>
          </cell>
          <cell r="B393">
            <v>56</v>
          </cell>
          <cell r="C393">
            <v>303</v>
          </cell>
          <cell r="D393" t="str">
            <v>Буйная Т. В.</v>
          </cell>
          <cell r="E393">
            <v>3</v>
          </cell>
          <cell r="F393">
            <v>10</v>
          </cell>
          <cell r="G393">
            <v>0</v>
          </cell>
        </row>
        <row r="394">
          <cell r="A394">
            <v>3081</v>
          </cell>
          <cell r="B394">
            <v>326</v>
          </cell>
          <cell r="C394">
            <v>1211</v>
          </cell>
          <cell r="D394" t="str">
            <v>Пацуков П. В.</v>
          </cell>
          <cell r="E394">
            <v>4</v>
          </cell>
          <cell r="F394">
            <v>2</v>
          </cell>
          <cell r="G394">
            <v>7</v>
          </cell>
        </row>
        <row r="395">
          <cell r="A395">
            <v>3109</v>
          </cell>
          <cell r="B395">
            <v>476</v>
          </cell>
          <cell r="C395">
            <v>1604</v>
          </cell>
          <cell r="D395" t="str">
            <v>Шарова Л. В.</v>
          </cell>
          <cell r="E395">
            <v>3</v>
          </cell>
          <cell r="F395">
            <v>10</v>
          </cell>
          <cell r="G395">
            <v>0</v>
          </cell>
        </row>
        <row r="396">
          <cell r="A396">
            <v>3116</v>
          </cell>
          <cell r="B396">
            <v>145</v>
          </cell>
          <cell r="C396">
            <v>2013</v>
          </cell>
          <cell r="D396" t="str">
            <v>Зайцев В. Д.</v>
          </cell>
          <cell r="E396">
            <v>4</v>
          </cell>
          <cell r="F396">
            <v>1</v>
          </cell>
          <cell r="G396">
            <v>0</v>
          </cell>
        </row>
        <row r="397">
          <cell r="A397">
            <v>3120</v>
          </cell>
          <cell r="B397">
            <v>152</v>
          </cell>
          <cell r="C397">
            <v>1212</v>
          </cell>
          <cell r="D397" t="str">
            <v>Иванов О. С.</v>
          </cell>
          <cell r="E397">
            <v>4</v>
          </cell>
          <cell r="F397">
            <v>4</v>
          </cell>
          <cell r="G397">
            <v>0</v>
          </cell>
        </row>
        <row r="398">
          <cell r="A398">
            <v>3127</v>
          </cell>
          <cell r="B398">
            <v>498</v>
          </cell>
          <cell r="C398">
            <v>301</v>
          </cell>
          <cell r="D398" t="str">
            <v>Ядыкина Ю. А.</v>
          </cell>
          <cell r="E398">
            <v>3</v>
          </cell>
          <cell r="F398">
            <v>11</v>
          </cell>
          <cell r="G398">
            <v>17</v>
          </cell>
        </row>
        <row r="399">
          <cell r="A399">
            <v>3137</v>
          </cell>
          <cell r="B399">
            <v>122</v>
          </cell>
          <cell r="C399">
            <v>1212</v>
          </cell>
          <cell r="D399" t="str">
            <v>Диков А. В.</v>
          </cell>
          <cell r="E399">
            <v>3</v>
          </cell>
          <cell r="F399">
            <v>11</v>
          </cell>
          <cell r="G399">
            <v>20</v>
          </cell>
        </row>
        <row r="400">
          <cell r="A400">
            <v>3138</v>
          </cell>
          <cell r="B400">
            <v>455</v>
          </cell>
          <cell r="C400">
            <v>1602</v>
          </cell>
          <cell r="D400" t="str">
            <v>Хацкова О. А.</v>
          </cell>
          <cell r="E400">
            <v>3</v>
          </cell>
          <cell r="F400">
            <v>10</v>
          </cell>
          <cell r="G400">
            <v>0</v>
          </cell>
        </row>
        <row r="401">
          <cell r="A401">
            <v>3147</v>
          </cell>
          <cell r="B401">
            <v>103</v>
          </cell>
          <cell r="C401">
            <v>2011</v>
          </cell>
          <cell r="D401" t="str">
            <v>Григорьева Л. И.</v>
          </cell>
          <cell r="E401">
            <v>3</v>
          </cell>
          <cell r="F401">
            <v>5</v>
          </cell>
          <cell r="G401">
            <v>20</v>
          </cell>
        </row>
        <row r="402">
          <cell r="A402">
            <v>3152</v>
          </cell>
          <cell r="B402">
            <v>406</v>
          </cell>
          <cell r="C402">
            <v>201</v>
          </cell>
          <cell r="D402" t="str">
            <v>Сорока Н. Н.</v>
          </cell>
          <cell r="E402">
            <v>4</v>
          </cell>
          <cell r="F402">
            <v>5</v>
          </cell>
          <cell r="G402">
            <v>3</v>
          </cell>
        </row>
        <row r="403">
          <cell r="A403">
            <v>3160</v>
          </cell>
          <cell r="B403">
            <v>480</v>
          </cell>
          <cell r="C403">
            <v>2013</v>
          </cell>
          <cell r="D403" t="str">
            <v>Шерстнев В. В.</v>
          </cell>
          <cell r="E403">
            <v>4</v>
          </cell>
          <cell r="F403">
            <v>4</v>
          </cell>
          <cell r="G403">
            <v>29</v>
          </cell>
        </row>
        <row r="404">
          <cell r="A404">
            <v>3162</v>
          </cell>
          <cell r="B404">
            <v>204</v>
          </cell>
          <cell r="C404">
            <v>202</v>
          </cell>
          <cell r="D404" t="str">
            <v>Коновалов И. К.</v>
          </cell>
          <cell r="E404">
            <v>4</v>
          </cell>
          <cell r="F404">
            <v>4</v>
          </cell>
          <cell r="G404">
            <v>0</v>
          </cell>
        </row>
        <row r="405">
          <cell r="A405">
            <v>3163</v>
          </cell>
          <cell r="B405">
            <v>113</v>
          </cell>
          <cell r="C405">
            <v>2002</v>
          </cell>
          <cell r="D405" t="str">
            <v>Дахова Н. П.</v>
          </cell>
          <cell r="E405">
            <v>4</v>
          </cell>
          <cell r="F405">
            <v>2</v>
          </cell>
          <cell r="G405">
            <v>26</v>
          </cell>
        </row>
        <row r="406">
          <cell r="A406">
            <v>3164</v>
          </cell>
          <cell r="B406">
            <v>465</v>
          </cell>
          <cell r="C406">
            <v>201</v>
          </cell>
          <cell r="D406" t="str">
            <v>Цехан Л. Н.</v>
          </cell>
          <cell r="E406">
            <v>4</v>
          </cell>
          <cell r="F406">
            <v>2</v>
          </cell>
          <cell r="G406">
            <v>28</v>
          </cell>
        </row>
        <row r="407">
          <cell r="A407">
            <v>3165</v>
          </cell>
          <cell r="B407">
            <v>212</v>
          </cell>
          <cell r="C407">
            <v>2002</v>
          </cell>
          <cell r="D407" t="str">
            <v>Котова Р. И.</v>
          </cell>
          <cell r="E407">
            <v>4</v>
          </cell>
          <cell r="F407">
            <v>2</v>
          </cell>
          <cell r="G407">
            <v>21</v>
          </cell>
        </row>
        <row r="408">
          <cell r="A408">
            <v>3167</v>
          </cell>
          <cell r="B408">
            <v>303</v>
          </cell>
          <cell r="C408">
            <v>202</v>
          </cell>
          <cell r="D408" t="str">
            <v>Нидермаер Т. В.</v>
          </cell>
          <cell r="E408">
            <v>4</v>
          </cell>
          <cell r="F408">
            <v>2</v>
          </cell>
          <cell r="G408">
            <v>7</v>
          </cell>
        </row>
        <row r="409">
          <cell r="A409">
            <v>3169</v>
          </cell>
          <cell r="B409">
            <v>65</v>
          </cell>
          <cell r="C409">
            <v>201</v>
          </cell>
          <cell r="D409" t="str">
            <v>Васильев И. В.</v>
          </cell>
          <cell r="E409">
            <v>4</v>
          </cell>
          <cell r="F409">
            <v>2</v>
          </cell>
          <cell r="G409">
            <v>13</v>
          </cell>
        </row>
        <row r="410">
          <cell r="A410">
            <v>3170</v>
          </cell>
          <cell r="B410">
            <v>337</v>
          </cell>
          <cell r="C410">
            <v>1101</v>
          </cell>
          <cell r="D410" t="str">
            <v>Плотникова О. М.</v>
          </cell>
          <cell r="E410">
            <v>4</v>
          </cell>
          <cell r="F410">
            <v>1</v>
          </cell>
          <cell r="G410">
            <v>21</v>
          </cell>
        </row>
        <row r="411">
          <cell r="A411">
            <v>3176</v>
          </cell>
          <cell r="B411">
            <v>295</v>
          </cell>
          <cell r="C411">
            <v>801</v>
          </cell>
          <cell r="D411" t="str">
            <v>Назарова Г. А.</v>
          </cell>
          <cell r="E411">
            <v>3</v>
          </cell>
          <cell r="F411">
            <v>10</v>
          </cell>
          <cell r="G411">
            <v>0</v>
          </cell>
        </row>
        <row r="412">
          <cell r="A412">
            <v>3181</v>
          </cell>
          <cell r="B412">
            <v>404</v>
          </cell>
          <cell r="C412">
            <v>202</v>
          </cell>
          <cell r="D412" t="str">
            <v>Соколов А. В.</v>
          </cell>
          <cell r="E412">
            <v>3</v>
          </cell>
          <cell r="F412">
            <v>8</v>
          </cell>
          <cell r="G412">
            <v>29</v>
          </cell>
        </row>
        <row r="413">
          <cell r="A413">
            <v>3184</v>
          </cell>
          <cell r="B413">
            <v>146</v>
          </cell>
          <cell r="C413">
            <v>801</v>
          </cell>
          <cell r="D413" t="str">
            <v>Захарчук Е. П.</v>
          </cell>
          <cell r="E413">
            <v>3</v>
          </cell>
          <cell r="F413">
            <v>8</v>
          </cell>
          <cell r="G413">
            <v>0</v>
          </cell>
        </row>
        <row r="414">
          <cell r="A414">
            <v>3187</v>
          </cell>
          <cell r="B414">
            <v>3</v>
          </cell>
          <cell r="C414">
            <v>202</v>
          </cell>
          <cell r="D414" t="str">
            <v>Абидов Э. А.</v>
          </cell>
          <cell r="E414">
            <v>3</v>
          </cell>
          <cell r="F414">
            <v>2</v>
          </cell>
          <cell r="G414">
            <v>0</v>
          </cell>
        </row>
        <row r="415">
          <cell r="A415">
            <v>3188</v>
          </cell>
          <cell r="B415">
            <v>164</v>
          </cell>
          <cell r="C415">
            <v>201</v>
          </cell>
          <cell r="D415" t="str">
            <v>Исакова А. А.</v>
          </cell>
          <cell r="E415">
            <v>3</v>
          </cell>
          <cell r="F415">
            <v>8</v>
          </cell>
          <cell r="G415">
            <v>20</v>
          </cell>
        </row>
        <row r="416">
          <cell r="A416">
            <v>10005</v>
          </cell>
          <cell r="B416">
            <v>120</v>
          </cell>
          <cell r="C416">
            <v>2007</v>
          </cell>
          <cell r="D416" t="str">
            <v>Дзядович Л. Н.</v>
          </cell>
          <cell r="E416">
            <v>4</v>
          </cell>
          <cell r="F416">
            <v>4</v>
          </cell>
          <cell r="G416">
            <v>0</v>
          </cell>
        </row>
        <row r="417">
          <cell r="A417">
            <v>10014</v>
          </cell>
          <cell r="B417">
            <v>315</v>
          </cell>
          <cell r="C417">
            <v>201</v>
          </cell>
          <cell r="D417" t="str">
            <v>Октысюк О. В.</v>
          </cell>
          <cell r="E417">
            <v>3</v>
          </cell>
          <cell r="F417">
            <v>9</v>
          </cell>
          <cell r="G417">
            <v>0</v>
          </cell>
        </row>
        <row r="418">
          <cell r="A418">
            <v>10020</v>
          </cell>
          <cell r="B418">
            <v>437</v>
          </cell>
          <cell r="C418">
            <v>2007</v>
          </cell>
          <cell r="D418" t="str">
            <v>Устюжин В. Г.</v>
          </cell>
          <cell r="E418">
            <v>3</v>
          </cell>
          <cell r="F418">
            <v>10</v>
          </cell>
          <cell r="G418">
            <v>0</v>
          </cell>
        </row>
        <row r="419">
          <cell r="A419">
            <v>10023</v>
          </cell>
          <cell r="B419">
            <v>304</v>
          </cell>
          <cell r="C419">
            <v>1604</v>
          </cell>
          <cell r="D419" t="str">
            <v>Николаева Л. В.</v>
          </cell>
          <cell r="E419">
            <v>3</v>
          </cell>
          <cell r="F419">
            <v>10</v>
          </cell>
          <cell r="G419">
            <v>0</v>
          </cell>
        </row>
        <row r="420">
          <cell r="A420">
            <v>10030</v>
          </cell>
          <cell r="B420">
            <v>356</v>
          </cell>
          <cell r="C420">
            <v>1604</v>
          </cell>
          <cell r="D420" t="str">
            <v>Рудакова Н. С.</v>
          </cell>
          <cell r="E420">
            <v>3</v>
          </cell>
          <cell r="F420">
            <v>9</v>
          </cell>
          <cell r="G420">
            <v>24</v>
          </cell>
        </row>
        <row r="421">
          <cell r="A421">
            <v>10031</v>
          </cell>
          <cell r="B421">
            <v>341</v>
          </cell>
          <cell r="C421">
            <v>303</v>
          </cell>
          <cell r="D421" t="str">
            <v>Пойманова Е. Д.</v>
          </cell>
          <cell r="E421">
            <v>3</v>
          </cell>
          <cell r="F421">
            <v>10</v>
          </cell>
          <cell r="G421">
            <v>0</v>
          </cell>
        </row>
        <row r="422">
          <cell r="A422">
            <v>10037</v>
          </cell>
          <cell r="B422">
            <v>141</v>
          </cell>
          <cell r="C422">
            <v>1601</v>
          </cell>
          <cell r="D422" t="str">
            <v>Жохова Т. Ф.</v>
          </cell>
          <cell r="E422">
            <v>3</v>
          </cell>
          <cell r="F422">
            <v>10</v>
          </cell>
          <cell r="G422">
            <v>0</v>
          </cell>
        </row>
        <row r="423">
          <cell r="A423">
            <v>10054</v>
          </cell>
          <cell r="B423">
            <v>82</v>
          </cell>
          <cell r="C423">
            <v>2011</v>
          </cell>
          <cell r="D423" t="str">
            <v>Гаврилова Л. В.</v>
          </cell>
          <cell r="E423">
            <v>2</v>
          </cell>
          <cell r="F423">
            <v>9</v>
          </cell>
          <cell r="G423">
            <v>21</v>
          </cell>
        </row>
        <row r="424">
          <cell r="A424">
            <v>10066</v>
          </cell>
          <cell r="B424">
            <v>496</v>
          </cell>
          <cell r="C424">
            <v>1602</v>
          </cell>
          <cell r="D424" t="str">
            <v>Юдахина С. И.</v>
          </cell>
          <cell r="E424">
            <v>3</v>
          </cell>
          <cell r="F424">
            <v>3</v>
          </cell>
          <cell r="G424">
            <v>19</v>
          </cell>
        </row>
        <row r="425">
          <cell r="A425">
            <v>10080</v>
          </cell>
          <cell r="B425">
            <v>148</v>
          </cell>
          <cell r="C425">
            <v>303</v>
          </cell>
          <cell r="D425" t="str">
            <v>Зимарева О. Н.</v>
          </cell>
          <cell r="E425">
            <v>1</v>
          </cell>
          <cell r="F425">
            <v>3</v>
          </cell>
          <cell r="G425">
            <v>8</v>
          </cell>
        </row>
        <row r="426">
          <cell r="A426">
            <v>10081</v>
          </cell>
          <cell r="B426">
            <v>468</v>
          </cell>
          <cell r="C426">
            <v>2009</v>
          </cell>
          <cell r="D426" t="str">
            <v>Черепко Л. И.</v>
          </cell>
          <cell r="E426">
            <v>3</v>
          </cell>
          <cell r="F426">
            <v>10</v>
          </cell>
          <cell r="G426">
            <v>0</v>
          </cell>
        </row>
        <row r="427">
          <cell r="A427">
            <v>10091</v>
          </cell>
          <cell r="B427">
            <v>398</v>
          </cell>
          <cell r="C427">
            <v>1500</v>
          </cell>
          <cell r="D427" t="str">
            <v>Слепченко С. В.</v>
          </cell>
          <cell r="E427">
            <v>3</v>
          </cell>
          <cell r="F427">
            <v>5</v>
          </cell>
          <cell r="G427">
            <v>6</v>
          </cell>
        </row>
        <row r="428">
          <cell r="A428">
            <v>10096</v>
          </cell>
          <cell r="B428">
            <v>189</v>
          </cell>
          <cell r="C428">
            <v>2013</v>
          </cell>
          <cell r="D428" t="str">
            <v>Коваленко В. А.</v>
          </cell>
          <cell r="E428">
            <v>4</v>
          </cell>
          <cell r="F428">
            <v>1</v>
          </cell>
          <cell r="G428">
            <v>0</v>
          </cell>
        </row>
        <row r="429">
          <cell r="A429">
            <v>10097</v>
          </cell>
          <cell r="B429">
            <v>258</v>
          </cell>
          <cell r="C429">
            <v>501</v>
          </cell>
          <cell r="D429" t="str">
            <v>Ляшенко Н. А.</v>
          </cell>
          <cell r="E429">
            <v>3</v>
          </cell>
          <cell r="F429">
            <v>10</v>
          </cell>
          <cell r="G429">
            <v>0</v>
          </cell>
        </row>
        <row r="430">
          <cell r="A430">
            <v>10099</v>
          </cell>
          <cell r="B430">
            <v>430</v>
          </cell>
          <cell r="C430">
            <v>1604</v>
          </cell>
          <cell r="D430" t="str">
            <v>Трухнова Н. М.</v>
          </cell>
          <cell r="E430">
            <v>3</v>
          </cell>
          <cell r="F430">
            <v>6</v>
          </cell>
          <cell r="G430">
            <v>4</v>
          </cell>
        </row>
        <row r="431">
          <cell r="A431">
            <v>10102</v>
          </cell>
          <cell r="B431">
            <v>169</v>
          </cell>
          <cell r="C431">
            <v>2002</v>
          </cell>
          <cell r="D431" t="str">
            <v>Камашева Е. В.</v>
          </cell>
          <cell r="E431">
            <v>4</v>
          </cell>
          <cell r="F431">
            <v>2</v>
          </cell>
          <cell r="G431">
            <v>28</v>
          </cell>
        </row>
        <row r="432">
          <cell r="A432">
            <v>10105</v>
          </cell>
          <cell r="B432">
            <v>332</v>
          </cell>
          <cell r="C432">
            <v>1602</v>
          </cell>
          <cell r="D432" t="str">
            <v>Печенихина Н. В.</v>
          </cell>
          <cell r="E432">
            <v>4</v>
          </cell>
          <cell r="F432">
            <v>0</v>
          </cell>
          <cell r="G432">
            <v>19</v>
          </cell>
        </row>
        <row r="433">
          <cell r="A433">
            <v>10106</v>
          </cell>
          <cell r="B433">
            <v>269</v>
          </cell>
          <cell r="C433">
            <v>1604</v>
          </cell>
          <cell r="D433" t="str">
            <v>Мартынова С. Г.</v>
          </cell>
          <cell r="E433">
            <v>4</v>
          </cell>
          <cell r="F433">
            <v>2</v>
          </cell>
          <cell r="G433">
            <v>0</v>
          </cell>
        </row>
        <row r="434">
          <cell r="A434">
            <v>10150</v>
          </cell>
          <cell r="B434">
            <v>394</v>
          </cell>
          <cell r="C434">
            <v>201</v>
          </cell>
          <cell r="D434" t="str">
            <v>Скега О. А.</v>
          </cell>
          <cell r="E434">
            <v>4</v>
          </cell>
          <cell r="F434">
            <v>0</v>
          </cell>
          <cell r="G434">
            <v>0</v>
          </cell>
        </row>
        <row r="435">
          <cell r="A435">
            <v>10151</v>
          </cell>
          <cell r="B435">
            <v>338</v>
          </cell>
          <cell r="C435">
            <v>2013</v>
          </cell>
          <cell r="D435" t="str">
            <v>Погосян Р. М.</v>
          </cell>
          <cell r="E435">
            <v>3</v>
          </cell>
          <cell r="F435">
            <v>11</v>
          </cell>
          <cell r="G435">
            <v>18</v>
          </cell>
        </row>
        <row r="436">
          <cell r="A436">
            <v>10170</v>
          </cell>
          <cell r="B436">
            <v>494</v>
          </cell>
          <cell r="C436">
            <v>2002</v>
          </cell>
          <cell r="D436" t="str">
            <v>Щукина В. Е.</v>
          </cell>
          <cell r="E436">
            <v>3</v>
          </cell>
          <cell r="F436">
            <v>9</v>
          </cell>
          <cell r="G436">
            <v>12</v>
          </cell>
        </row>
        <row r="437">
          <cell r="A437">
            <v>10180</v>
          </cell>
          <cell r="B437">
            <v>478</v>
          </cell>
          <cell r="C437">
            <v>1604</v>
          </cell>
          <cell r="D437" t="str">
            <v>Шелудько Л. И.</v>
          </cell>
          <cell r="E437">
            <v>3</v>
          </cell>
          <cell r="F437">
            <v>10</v>
          </cell>
          <cell r="G437">
            <v>0</v>
          </cell>
        </row>
        <row r="438">
          <cell r="A438">
            <v>10211</v>
          </cell>
          <cell r="B438">
            <v>190</v>
          </cell>
          <cell r="C438">
            <v>2009</v>
          </cell>
          <cell r="D438" t="str">
            <v>Козак Л. С.</v>
          </cell>
          <cell r="E438">
            <v>3</v>
          </cell>
          <cell r="F438">
            <v>9</v>
          </cell>
          <cell r="G438">
            <v>24</v>
          </cell>
        </row>
        <row r="439">
          <cell r="A439">
            <v>10222</v>
          </cell>
          <cell r="B439">
            <v>219</v>
          </cell>
          <cell r="C439">
            <v>2007</v>
          </cell>
          <cell r="D439" t="str">
            <v>Краснослободцева И. А.</v>
          </cell>
          <cell r="E439">
            <v>3</v>
          </cell>
          <cell r="F439">
            <v>6</v>
          </cell>
          <cell r="G439">
            <v>29</v>
          </cell>
        </row>
        <row r="440">
          <cell r="A440">
            <v>10240</v>
          </cell>
          <cell r="B440">
            <v>434</v>
          </cell>
          <cell r="C440">
            <v>2002</v>
          </cell>
          <cell r="D440" t="str">
            <v>Тырышкина В. И.</v>
          </cell>
          <cell r="E440">
            <v>3</v>
          </cell>
          <cell r="F440">
            <v>6</v>
          </cell>
          <cell r="G440">
            <v>0</v>
          </cell>
        </row>
        <row r="441">
          <cell r="A441">
            <v>10254</v>
          </cell>
          <cell r="B441">
            <v>282</v>
          </cell>
          <cell r="C441">
            <v>1500</v>
          </cell>
          <cell r="D441" t="str">
            <v>Минченко С. И.</v>
          </cell>
          <cell r="E441">
            <v>3</v>
          </cell>
          <cell r="F441">
            <v>5</v>
          </cell>
          <cell r="G441">
            <v>0</v>
          </cell>
        </row>
        <row r="442">
          <cell r="A442">
            <v>20231</v>
          </cell>
          <cell r="B442">
            <v>192</v>
          </cell>
          <cell r="C442">
            <v>2013</v>
          </cell>
          <cell r="D442" t="str">
            <v>Козлов В. В.</v>
          </cell>
          <cell r="E442">
            <v>3</v>
          </cell>
          <cell r="F442">
            <v>6</v>
          </cell>
          <cell r="G442">
            <v>14</v>
          </cell>
        </row>
        <row r="443">
          <cell r="A443">
            <v>83132</v>
          </cell>
          <cell r="B443">
            <v>360</v>
          </cell>
          <cell r="C443">
            <v>2002</v>
          </cell>
          <cell r="D443" t="str">
            <v>Ряго Т. Я.</v>
          </cell>
          <cell r="E443">
            <v>13</v>
          </cell>
          <cell r="F443">
            <v>6</v>
          </cell>
          <cell r="G443">
            <v>3</v>
          </cell>
        </row>
        <row r="444">
          <cell r="A444">
            <v>83236</v>
          </cell>
          <cell r="B444">
            <v>76</v>
          </cell>
          <cell r="C444">
            <v>1501</v>
          </cell>
          <cell r="D444" t="str">
            <v>Волоскович И. А.</v>
          </cell>
          <cell r="E444">
            <v>0</v>
          </cell>
          <cell r="F444">
            <v>0</v>
          </cell>
          <cell r="G444">
            <v>13</v>
          </cell>
        </row>
        <row r="445">
          <cell r="A445">
            <v>83331</v>
          </cell>
          <cell r="B445">
            <v>397</v>
          </cell>
          <cell r="C445">
            <v>1500</v>
          </cell>
          <cell r="D445" t="str">
            <v>Скубий А. Н.</v>
          </cell>
          <cell r="E445">
            <v>3</v>
          </cell>
          <cell r="F445">
            <v>4</v>
          </cell>
          <cell r="G445">
            <v>2</v>
          </cell>
        </row>
        <row r="446">
          <cell r="A446">
            <v>83429</v>
          </cell>
          <cell r="B446">
            <v>290</v>
          </cell>
          <cell r="C446">
            <v>2009</v>
          </cell>
          <cell r="D446" t="str">
            <v>Мосинова Е. Е.</v>
          </cell>
          <cell r="E446">
            <v>2</v>
          </cell>
          <cell r="F446">
            <v>3</v>
          </cell>
          <cell r="G446">
            <v>0</v>
          </cell>
        </row>
        <row r="447">
          <cell r="A447">
            <v>83437</v>
          </cell>
          <cell r="B447">
            <v>130</v>
          </cell>
          <cell r="C447">
            <v>1602</v>
          </cell>
          <cell r="D447" t="str">
            <v>Драгун Т. С.</v>
          </cell>
          <cell r="E447">
            <v>1</v>
          </cell>
          <cell r="F447">
            <v>2</v>
          </cell>
          <cell r="G447">
            <v>0</v>
          </cell>
        </row>
        <row r="448">
          <cell r="A448">
            <v>83446</v>
          </cell>
          <cell r="B448">
            <v>121</v>
          </cell>
          <cell r="C448">
            <v>2011</v>
          </cell>
          <cell r="D448" t="str">
            <v>Дикая Н. А.</v>
          </cell>
          <cell r="E448">
            <v>2</v>
          </cell>
          <cell r="F448">
            <v>7</v>
          </cell>
          <cell r="G448">
            <v>15</v>
          </cell>
        </row>
        <row r="449">
          <cell r="A449">
            <v>83447</v>
          </cell>
          <cell r="B449">
            <v>448</v>
          </cell>
          <cell r="C449">
            <v>2011</v>
          </cell>
          <cell r="D449" t="str">
            <v>Фомина Н. М.</v>
          </cell>
          <cell r="E449">
            <v>1</v>
          </cell>
          <cell r="F449">
            <v>1</v>
          </cell>
          <cell r="G449">
            <v>0</v>
          </cell>
        </row>
        <row r="450">
          <cell r="A450">
            <v>83615</v>
          </cell>
          <cell r="B450">
            <v>367</v>
          </cell>
          <cell r="C450">
            <v>1501</v>
          </cell>
          <cell r="D450" t="str">
            <v>Сапунцов А. А.</v>
          </cell>
          <cell r="E450">
            <v>0</v>
          </cell>
          <cell r="F450">
            <v>9</v>
          </cell>
          <cell r="G450">
            <v>10</v>
          </cell>
        </row>
        <row r="451">
          <cell r="A451">
            <v>83626</v>
          </cell>
          <cell r="B451">
            <v>198</v>
          </cell>
          <cell r="C451">
            <v>1211</v>
          </cell>
          <cell r="D451" t="str">
            <v>Колупаев В. М.</v>
          </cell>
          <cell r="E451">
            <v>3</v>
          </cell>
          <cell r="F451">
            <v>10</v>
          </cell>
          <cell r="G451">
            <v>0</v>
          </cell>
        </row>
        <row r="452">
          <cell r="A452">
            <v>83629</v>
          </cell>
          <cell r="B452">
            <v>445</v>
          </cell>
          <cell r="C452">
            <v>2013</v>
          </cell>
          <cell r="D452" t="str">
            <v>Филимонов С. В.</v>
          </cell>
          <cell r="E452">
            <v>3</v>
          </cell>
          <cell r="F452">
            <v>10</v>
          </cell>
          <cell r="G452">
            <v>0</v>
          </cell>
        </row>
        <row r="453">
          <cell r="A453">
            <v>83641</v>
          </cell>
          <cell r="B453">
            <v>147</v>
          </cell>
          <cell r="C453">
            <v>801</v>
          </cell>
          <cell r="D453" t="str">
            <v>Земнюрова М. Ю.</v>
          </cell>
          <cell r="E453">
            <v>1</v>
          </cell>
          <cell r="F453">
            <v>7</v>
          </cell>
          <cell r="G453">
            <v>25</v>
          </cell>
        </row>
        <row r="454">
          <cell r="A454">
            <v>83660</v>
          </cell>
          <cell r="B454">
            <v>218</v>
          </cell>
          <cell r="C454">
            <v>303</v>
          </cell>
          <cell r="D454" t="str">
            <v>Красикова С. В.</v>
          </cell>
          <cell r="E454">
            <v>3</v>
          </cell>
          <cell r="F454">
            <v>0</v>
          </cell>
          <cell r="G454">
            <v>2</v>
          </cell>
        </row>
        <row r="455">
          <cell r="A455">
            <v>83661</v>
          </cell>
          <cell r="B455">
            <v>194</v>
          </cell>
          <cell r="C455">
            <v>501</v>
          </cell>
          <cell r="D455" t="str">
            <v>Коломенко И. В.</v>
          </cell>
          <cell r="E455">
            <v>0</v>
          </cell>
          <cell r="F455">
            <v>6</v>
          </cell>
          <cell r="G455">
            <v>19</v>
          </cell>
        </row>
        <row r="456">
          <cell r="A456">
            <v>83709</v>
          </cell>
          <cell r="B456">
            <v>491</v>
          </cell>
          <cell r="C456">
            <v>2002</v>
          </cell>
          <cell r="D456" t="str">
            <v>Шупик А. И.</v>
          </cell>
          <cell r="E456">
            <v>2</v>
          </cell>
          <cell r="F456">
            <v>0</v>
          </cell>
          <cell r="G456">
            <v>27</v>
          </cell>
        </row>
        <row r="457">
          <cell r="A457">
            <v>83715</v>
          </cell>
          <cell r="B457">
            <v>183</v>
          </cell>
          <cell r="C457">
            <v>2007</v>
          </cell>
          <cell r="D457" t="str">
            <v>Клеусенко Ж. Е.</v>
          </cell>
          <cell r="E457">
            <v>1</v>
          </cell>
          <cell r="F457">
            <v>5</v>
          </cell>
          <cell r="G457">
            <v>20</v>
          </cell>
        </row>
        <row r="458">
          <cell r="A458">
            <v>83793</v>
          </cell>
          <cell r="B458">
            <v>10</v>
          </cell>
          <cell r="C458">
            <v>1301</v>
          </cell>
          <cell r="D458" t="str">
            <v>Айтаев А. В.</v>
          </cell>
          <cell r="E458">
            <v>1</v>
          </cell>
          <cell r="F458">
            <v>5</v>
          </cell>
          <cell r="G458">
            <v>8</v>
          </cell>
        </row>
        <row r="459">
          <cell r="A459">
            <v>83794</v>
          </cell>
          <cell r="B459">
            <v>368</v>
          </cell>
          <cell r="C459">
            <v>1501</v>
          </cell>
          <cell r="D459" t="str">
            <v>Сасковец А. А.</v>
          </cell>
          <cell r="E459">
            <v>2</v>
          </cell>
          <cell r="F459">
            <v>9</v>
          </cell>
          <cell r="G459">
            <v>16</v>
          </cell>
        </row>
        <row r="460">
          <cell r="A460">
            <v>83836</v>
          </cell>
          <cell r="B460">
            <v>234</v>
          </cell>
          <cell r="C460">
            <v>2011</v>
          </cell>
          <cell r="D460" t="str">
            <v>Ларин С. И.</v>
          </cell>
          <cell r="E460">
            <v>2</v>
          </cell>
          <cell r="F460">
            <v>9</v>
          </cell>
          <cell r="G460">
            <v>26</v>
          </cell>
        </row>
        <row r="461">
          <cell r="A461">
            <v>83837</v>
          </cell>
          <cell r="B461">
            <v>347</v>
          </cell>
          <cell r="C461">
            <v>202</v>
          </cell>
          <cell r="D461" t="str">
            <v>Поставничая Н. В.</v>
          </cell>
          <cell r="E461">
            <v>2</v>
          </cell>
          <cell r="F461">
            <v>9</v>
          </cell>
          <cell r="G461">
            <v>27</v>
          </cell>
        </row>
        <row r="462">
          <cell r="A462">
            <v>83839</v>
          </cell>
          <cell r="B462">
            <v>424</v>
          </cell>
          <cell r="C462">
            <v>2011</v>
          </cell>
          <cell r="D462" t="str">
            <v>Титов В. А.</v>
          </cell>
          <cell r="E462">
            <v>2</v>
          </cell>
          <cell r="F462">
            <v>9</v>
          </cell>
          <cell r="G462">
            <v>4</v>
          </cell>
        </row>
        <row r="463">
          <cell r="A463">
            <v>83852</v>
          </cell>
          <cell r="B463">
            <v>382</v>
          </cell>
          <cell r="C463">
            <v>201</v>
          </cell>
          <cell r="D463" t="str">
            <v>Сергиенко Ю. В.</v>
          </cell>
          <cell r="E463">
            <v>2</v>
          </cell>
          <cell r="F463">
            <v>7</v>
          </cell>
          <cell r="G463">
            <v>7</v>
          </cell>
        </row>
        <row r="464">
          <cell r="A464">
            <v>83854</v>
          </cell>
          <cell r="B464">
            <v>358</v>
          </cell>
          <cell r="C464">
            <v>201</v>
          </cell>
          <cell r="D464" t="str">
            <v>Румянцев Д. Б.</v>
          </cell>
          <cell r="E464">
            <v>2</v>
          </cell>
          <cell r="F464">
            <v>5</v>
          </cell>
          <cell r="G464">
            <v>29</v>
          </cell>
        </row>
        <row r="465">
          <cell r="A465">
            <v>83898</v>
          </cell>
          <cell r="B465">
            <v>284</v>
          </cell>
          <cell r="C465">
            <v>2011</v>
          </cell>
          <cell r="D465" t="str">
            <v>Миронович Л. И.</v>
          </cell>
          <cell r="E465">
            <v>1</v>
          </cell>
          <cell r="F465">
            <v>7</v>
          </cell>
          <cell r="G465">
            <v>11</v>
          </cell>
        </row>
        <row r="466">
          <cell r="A466">
            <v>83903</v>
          </cell>
          <cell r="B466">
            <v>283</v>
          </cell>
          <cell r="C466">
            <v>1602</v>
          </cell>
          <cell r="D466" t="str">
            <v>Миронова А. А.</v>
          </cell>
          <cell r="E466">
            <v>1</v>
          </cell>
          <cell r="F466">
            <v>5</v>
          </cell>
          <cell r="G466">
            <v>21</v>
          </cell>
        </row>
        <row r="467">
          <cell r="A467">
            <v>83904</v>
          </cell>
          <cell r="B467">
            <v>233</v>
          </cell>
          <cell r="C467">
            <v>1501</v>
          </cell>
          <cell r="D467" t="str">
            <v>Лазаренко С. Г.</v>
          </cell>
          <cell r="E467">
            <v>1</v>
          </cell>
          <cell r="F467">
            <v>5</v>
          </cell>
          <cell r="G467">
            <v>16</v>
          </cell>
        </row>
        <row r="468">
          <cell r="A468">
            <v>83911</v>
          </cell>
          <cell r="B468">
            <v>383</v>
          </cell>
          <cell r="C468">
            <v>1301</v>
          </cell>
          <cell r="D468" t="str">
            <v>Сердюк З. А.</v>
          </cell>
          <cell r="E468">
            <v>1</v>
          </cell>
          <cell r="F468">
            <v>5</v>
          </cell>
          <cell r="G468">
            <v>0</v>
          </cell>
        </row>
        <row r="469">
          <cell r="A469">
            <v>83914</v>
          </cell>
          <cell r="B469">
            <v>243</v>
          </cell>
          <cell r="C469">
            <v>2013</v>
          </cell>
          <cell r="D469" t="str">
            <v>Лискин А. Г.</v>
          </cell>
          <cell r="E469">
            <v>1</v>
          </cell>
          <cell r="F469">
            <v>4</v>
          </cell>
          <cell r="G469">
            <v>8</v>
          </cell>
        </row>
        <row r="470">
          <cell r="A470">
            <v>83917</v>
          </cell>
          <cell r="B470">
            <v>345</v>
          </cell>
          <cell r="C470">
            <v>1501</v>
          </cell>
          <cell r="D470" t="str">
            <v>Попов Н. А.</v>
          </cell>
          <cell r="E470">
            <v>0</v>
          </cell>
          <cell r="F470">
            <v>1</v>
          </cell>
          <cell r="G470">
            <v>20</v>
          </cell>
        </row>
        <row r="471">
          <cell r="A471">
            <v>83919</v>
          </cell>
          <cell r="B471">
            <v>381</v>
          </cell>
          <cell r="C471">
            <v>1604</v>
          </cell>
          <cell r="D471" t="str">
            <v>Сергиевич Н. В.</v>
          </cell>
          <cell r="E471">
            <v>0</v>
          </cell>
          <cell r="F471">
            <v>10</v>
          </cell>
          <cell r="G471">
            <v>28</v>
          </cell>
        </row>
        <row r="472">
          <cell r="A472">
            <v>83920</v>
          </cell>
          <cell r="B472">
            <v>119</v>
          </cell>
          <cell r="C472">
            <v>2013</v>
          </cell>
          <cell r="D472" t="str">
            <v>Дзевенко Н. Ф.</v>
          </cell>
          <cell r="E472">
            <v>0</v>
          </cell>
          <cell r="F472">
            <v>10</v>
          </cell>
          <cell r="G472">
            <v>0</v>
          </cell>
        </row>
        <row r="473">
          <cell r="A473">
            <v>83932</v>
          </cell>
          <cell r="B473">
            <v>293</v>
          </cell>
          <cell r="C473">
            <v>202</v>
          </cell>
          <cell r="D473" t="str">
            <v>Мошенко О. В.</v>
          </cell>
          <cell r="E473">
            <v>1</v>
          </cell>
          <cell r="F473">
            <v>3</v>
          </cell>
          <cell r="G473">
            <v>19</v>
          </cell>
        </row>
        <row r="474">
          <cell r="A474">
            <v>83937</v>
          </cell>
          <cell r="B474">
            <v>70</v>
          </cell>
          <cell r="C474">
            <v>2013</v>
          </cell>
          <cell r="D474" t="str">
            <v>Вильчинскас С. Ю.</v>
          </cell>
          <cell r="E474">
            <v>0</v>
          </cell>
          <cell r="F474">
            <v>10</v>
          </cell>
          <cell r="G474">
            <v>0</v>
          </cell>
        </row>
        <row r="475">
          <cell r="A475">
            <v>83942</v>
          </cell>
          <cell r="B475">
            <v>231</v>
          </cell>
          <cell r="C475">
            <v>801</v>
          </cell>
          <cell r="D475" t="str">
            <v>Лаврентьева Г. И.</v>
          </cell>
          <cell r="E475">
            <v>1</v>
          </cell>
          <cell r="F475">
            <v>3</v>
          </cell>
          <cell r="G475">
            <v>0</v>
          </cell>
        </row>
        <row r="476">
          <cell r="A476">
            <v>83945</v>
          </cell>
          <cell r="B476">
            <v>18</v>
          </cell>
          <cell r="C476">
            <v>201</v>
          </cell>
          <cell r="D476" t="str">
            <v>Андропова А. П.</v>
          </cell>
          <cell r="E476">
            <v>1</v>
          </cell>
          <cell r="F476">
            <v>2</v>
          </cell>
          <cell r="G476">
            <v>25</v>
          </cell>
        </row>
        <row r="477">
          <cell r="A477">
            <v>83946</v>
          </cell>
          <cell r="B477">
            <v>104</v>
          </cell>
          <cell r="C477">
            <v>1301</v>
          </cell>
          <cell r="D477" t="str">
            <v>Гриценко А. В.</v>
          </cell>
          <cell r="E477">
            <v>1</v>
          </cell>
          <cell r="F477">
            <v>2</v>
          </cell>
          <cell r="G477">
            <v>25</v>
          </cell>
        </row>
        <row r="478">
          <cell r="A478">
            <v>83949</v>
          </cell>
          <cell r="B478">
            <v>90</v>
          </cell>
          <cell r="C478">
            <v>2011</v>
          </cell>
          <cell r="D478" t="str">
            <v>Гетман Г. М.</v>
          </cell>
          <cell r="E478">
            <v>0</v>
          </cell>
          <cell r="F478">
            <v>9</v>
          </cell>
          <cell r="G478">
            <v>16</v>
          </cell>
        </row>
        <row r="479">
          <cell r="A479">
            <v>83951</v>
          </cell>
          <cell r="B479">
            <v>105</v>
          </cell>
          <cell r="C479">
            <v>1301</v>
          </cell>
          <cell r="D479" t="str">
            <v>Гриценко И. В.</v>
          </cell>
          <cell r="E479">
            <v>1</v>
          </cell>
          <cell r="F479">
            <v>2</v>
          </cell>
          <cell r="G479">
            <v>21</v>
          </cell>
        </row>
        <row r="480">
          <cell r="A480">
            <v>83953</v>
          </cell>
          <cell r="B480">
            <v>153</v>
          </cell>
          <cell r="C480">
            <v>2009</v>
          </cell>
          <cell r="D480" t="str">
            <v>Иванова В. Н.</v>
          </cell>
          <cell r="E480">
            <v>0</v>
          </cell>
          <cell r="F480">
            <v>11</v>
          </cell>
          <cell r="G480">
            <v>11</v>
          </cell>
        </row>
        <row r="481">
          <cell r="A481">
            <v>83959</v>
          </cell>
          <cell r="B481">
            <v>126</v>
          </cell>
          <cell r="C481">
            <v>1603</v>
          </cell>
          <cell r="D481" t="str">
            <v>Долгих Л. Г.</v>
          </cell>
          <cell r="E481">
            <v>1</v>
          </cell>
          <cell r="F481">
            <v>2</v>
          </cell>
          <cell r="G481">
            <v>11</v>
          </cell>
        </row>
        <row r="482">
          <cell r="A482">
            <v>83973</v>
          </cell>
          <cell r="B482">
            <v>331</v>
          </cell>
          <cell r="C482">
            <v>1500</v>
          </cell>
          <cell r="D482" t="str">
            <v>Петрунин В. В.</v>
          </cell>
          <cell r="E482">
            <v>0</v>
          </cell>
          <cell r="F482">
            <v>5</v>
          </cell>
          <cell r="G482">
            <v>0</v>
          </cell>
        </row>
        <row r="483">
          <cell r="A483">
            <v>83983</v>
          </cell>
          <cell r="B483">
            <v>333</v>
          </cell>
          <cell r="C483">
            <v>2009</v>
          </cell>
          <cell r="D483" t="str">
            <v>Пискунова Т. А.</v>
          </cell>
          <cell r="E483">
            <v>0</v>
          </cell>
          <cell r="F483">
            <v>11</v>
          </cell>
          <cell r="G483">
            <v>24</v>
          </cell>
        </row>
        <row r="484">
          <cell r="A484">
            <v>83999</v>
          </cell>
          <cell r="B484">
            <v>99</v>
          </cell>
          <cell r="C484">
            <v>201</v>
          </cell>
          <cell r="D484" t="str">
            <v>Горшалатова В. З.</v>
          </cell>
          <cell r="E484">
            <v>1</v>
          </cell>
          <cell r="F484">
            <v>1</v>
          </cell>
          <cell r="G484">
            <v>25</v>
          </cell>
        </row>
        <row r="485">
          <cell r="A485">
            <v>84008</v>
          </cell>
          <cell r="B485">
            <v>371</v>
          </cell>
          <cell r="C485">
            <v>202</v>
          </cell>
          <cell r="D485" t="str">
            <v>Сахарова В. А.</v>
          </cell>
          <cell r="E485">
            <v>0</v>
          </cell>
          <cell r="F485">
            <v>11</v>
          </cell>
          <cell r="G485">
            <v>0</v>
          </cell>
        </row>
        <row r="486">
          <cell r="A486">
            <v>84013</v>
          </cell>
          <cell r="B486">
            <v>427</v>
          </cell>
          <cell r="C486">
            <v>2011</v>
          </cell>
          <cell r="D486" t="str">
            <v>Томкин А. А.</v>
          </cell>
          <cell r="E486">
            <v>1</v>
          </cell>
          <cell r="F486">
            <v>1</v>
          </cell>
          <cell r="G486">
            <v>9</v>
          </cell>
        </row>
        <row r="487">
          <cell r="A487">
            <v>84024</v>
          </cell>
          <cell r="B487">
            <v>308</v>
          </cell>
          <cell r="C487">
            <v>2011</v>
          </cell>
          <cell r="D487" t="str">
            <v>Новикова Н. Н.</v>
          </cell>
          <cell r="E487">
            <v>0</v>
          </cell>
          <cell r="F487">
            <v>10</v>
          </cell>
          <cell r="G487">
            <v>19</v>
          </cell>
        </row>
        <row r="488">
          <cell r="A488">
            <v>84029</v>
          </cell>
          <cell r="B488">
            <v>68</v>
          </cell>
          <cell r="C488">
            <v>201</v>
          </cell>
          <cell r="D488" t="str">
            <v>Ващенко А. А.</v>
          </cell>
          <cell r="E488">
            <v>0</v>
          </cell>
          <cell r="F488">
            <v>9</v>
          </cell>
          <cell r="G488">
            <v>17</v>
          </cell>
        </row>
        <row r="489">
          <cell r="A489">
            <v>84030</v>
          </cell>
          <cell r="B489">
            <v>23</v>
          </cell>
          <cell r="C489">
            <v>1601</v>
          </cell>
          <cell r="D489" t="str">
            <v>Астрейко Е. А.</v>
          </cell>
          <cell r="E489">
            <v>0</v>
          </cell>
          <cell r="F489">
            <v>9</v>
          </cell>
          <cell r="G489">
            <v>13</v>
          </cell>
        </row>
        <row r="490">
          <cell r="A490">
            <v>84031</v>
          </cell>
          <cell r="B490">
            <v>275</v>
          </cell>
          <cell r="C490">
            <v>1212</v>
          </cell>
          <cell r="D490" t="str">
            <v>Маслов П. Д.</v>
          </cell>
          <cell r="E490">
            <v>0</v>
          </cell>
          <cell r="F490">
            <v>7</v>
          </cell>
          <cell r="G490">
            <v>6</v>
          </cell>
        </row>
        <row r="491">
          <cell r="A491">
            <v>84033</v>
          </cell>
          <cell r="B491">
            <v>292</v>
          </cell>
          <cell r="C491">
            <v>202</v>
          </cell>
          <cell r="D491" t="str">
            <v>Мочалова М. В.</v>
          </cell>
          <cell r="E491">
            <v>0</v>
          </cell>
          <cell r="F491">
            <v>5</v>
          </cell>
          <cell r="G491">
            <v>29</v>
          </cell>
        </row>
        <row r="492">
          <cell r="A492">
            <v>84035</v>
          </cell>
          <cell r="B492">
            <v>227</v>
          </cell>
          <cell r="C492">
            <v>2011</v>
          </cell>
          <cell r="D492" t="str">
            <v>Кузьменков С. В.</v>
          </cell>
          <cell r="E492">
            <v>0</v>
          </cell>
          <cell r="F492">
            <v>6</v>
          </cell>
          <cell r="G492">
            <v>19</v>
          </cell>
        </row>
        <row r="493">
          <cell r="A493">
            <v>84037</v>
          </cell>
          <cell r="B493">
            <v>55</v>
          </cell>
          <cell r="C493">
            <v>1401</v>
          </cell>
          <cell r="D493" t="str">
            <v>Бузовская Г. Г.</v>
          </cell>
          <cell r="E493">
            <v>0</v>
          </cell>
          <cell r="F493">
            <v>7</v>
          </cell>
          <cell r="G493">
            <v>19</v>
          </cell>
        </row>
        <row r="494">
          <cell r="A494">
            <v>84038</v>
          </cell>
          <cell r="B494">
            <v>340</v>
          </cell>
          <cell r="C494">
            <v>1212</v>
          </cell>
          <cell r="D494" t="str">
            <v>Позняк А. В.</v>
          </cell>
          <cell r="E494">
            <v>0</v>
          </cell>
          <cell r="F494">
            <v>6</v>
          </cell>
          <cell r="G494">
            <v>11</v>
          </cell>
        </row>
        <row r="495">
          <cell r="A495">
            <v>84039</v>
          </cell>
          <cell r="B495">
            <v>392</v>
          </cell>
          <cell r="C495">
            <v>2013</v>
          </cell>
          <cell r="D495" t="str">
            <v>Синяков С. Н.</v>
          </cell>
          <cell r="E495">
            <v>0</v>
          </cell>
          <cell r="F495">
            <v>4</v>
          </cell>
          <cell r="G495">
            <v>19</v>
          </cell>
        </row>
        <row r="496">
          <cell r="A496">
            <v>84041</v>
          </cell>
          <cell r="B496">
            <v>181</v>
          </cell>
          <cell r="C496">
            <v>2011</v>
          </cell>
          <cell r="D496" t="str">
            <v>Клебаускас В. В.</v>
          </cell>
          <cell r="E496">
            <v>0</v>
          </cell>
          <cell r="F496">
            <v>5</v>
          </cell>
          <cell r="G496">
            <v>11</v>
          </cell>
        </row>
        <row r="497">
          <cell r="A497">
            <v>84043</v>
          </cell>
          <cell r="B497">
            <v>238</v>
          </cell>
          <cell r="C497">
            <v>1212</v>
          </cell>
          <cell r="D497" t="str">
            <v>Лемехов В. Д.</v>
          </cell>
          <cell r="E497">
            <v>0</v>
          </cell>
          <cell r="F497">
            <v>0</v>
          </cell>
          <cell r="G497">
            <v>6</v>
          </cell>
        </row>
        <row r="498">
          <cell r="A498">
            <v>84047</v>
          </cell>
          <cell r="B498">
            <v>428</v>
          </cell>
          <cell r="C498">
            <v>2007</v>
          </cell>
          <cell r="D498" t="str">
            <v>Торопилин Е. П.</v>
          </cell>
          <cell r="E498">
            <v>0</v>
          </cell>
          <cell r="F498">
            <v>3</v>
          </cell>
          <cell r="G498">
            <v>12</v>
          </cell>
        </row>
        <row r="499">
          <cell r="A499">
            <v>84048</v>
          </cell>
          <cell r="B499">
            <v>86</v>
          </cell>
          <cell r="C499">
            <v>1212</v>
          </cell>
          <cell r="D499" t="str">
            <v>Галимов Р. Д.</v>
          </cell>
          <cell r="E499">
            <v>0</v>
          </cell>
          <cell r="F499">
            <v>2</v>
          </cell>
          <cell r="G499">
            <v>4</v>
          </cell>
        </row>
        <row r="500">
          <cell r="A500">
            <v>84054</v>
          </cell>
          <cell r="B500">
            <v>426</v>
          </cell>
          <cell r="C500">
            <v>2013</v>
          </cell>
          <cell r="D500" t="str">
            <v>Тишкин В. Б.</v>
          </cell>
          <cell r="E500">
            <v>0</v>
          </cell>
          <cell r="F500">
            <v>1</v>
          </cell>
          <cell r="G500">
            <v>4</v>
          </cell>
        </row>
        <row r="501">
          <cell r="A501">
            <v>84056</v>
          </cell>
          <cell r="B501">
            <v>58</v>
          </cell>
          <cell r="C501">
            <v>1501</v>
          </cell>
          <cell r="D501" t="str">
            <v>Бурдин Д. Г.</v>
          </cell>
          <cell r="E501">
            <v>0</v>
          </cell>
          <cell r="F501">
            <v>1</v>
          </cell>
          <cell r="G501">
            <v>0</v>
          </cell>
        </row>
        <row r="502">
          <cell r="A502">
            <v>84058</v>
          </cell>
          <cell r="B502">
            <v>321</v>
          </cell>
          <cell r="C502">
            <v>201</v>
          </cell>
          <cell r="D502" t="str">
            <v>Панюков А. А.</v>
          </cell>
          <cell r="E502">
            <v>0</v>
          </cell>
          <cell r="F502">
            <v>0</v>
          </cell>
          <cell r="G502">
            <v>17</v>
          </cell>
        </row>
        <row r="503">
          <cell r="A503">
            <v>84059</v>
          </cell>
          <cell r="B503">
            <v>396</v>
          </cell>
          <cell r="C503">
            <v>1501</v>
          </cell>
          <cell r="D503" t="str">
            <v>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Абакелия М. К.</v>
          </cell>
          <cell r="D21" t="str">
            <v>Шт</v>
          </cell>
          <cell r="E21">
            <v>20</v>
          </cell>
          <cell r="F21" t="str">
            <v>18.04.1997</v>
          </cell>
          <cell r="G21" t="str">
            <v>05.11.04</v>
          </cell>
          <cell r="H21" t="str">
            <v>по сост здоровья</v>
          </cell>
          <cell r="I21">
            <v>8</v>
          </cell>
          <cell r="J21">
            <v>7</v>
          </cell>
          <cell r="K21">
            <v>13</v>
          </cell>
        </row>
        <row r="22">
          <cell r="A22">
            <v>95</v>
          </cell>
          <cell r="B22">
            <v>302</v>
          </cell>
          <cell r="C22" t="str">
            <v>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Кочеткова Р. Х.</v>
          </cell>
          <cell r="D60" t="str">
            <v>Шт</v>
          </cell>
          <cell r="E60">
            <v>25</v>
          </cell>
          <cell r="F60" t="str">
            <v>14.05.2002</v>
          </cell>
          <cell r="G60" t="str">
            <v>16.03.04</v>
          </cell>
          <cell r="H60" t="str">
            <v>по сост здоровья</v>
          </cell>
          <cell r="I60">
            <v>3</v>
          </cell>
          <cell r="J60">
            <v>6</v>
          </cell>
          <cell r="K60">
            <v>17</v>
          </cell>
        </row>
        <row r="61">
          <cell r="A61">
            <v>294</v>
          </cell>
          <cell r="B61">
            <v>201</v>
          </cell>
          <cell r="C61" t="str">
            <v>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Кузнецова В. Н.</v>
          </cell>
          <cell r="D119" t="str">
            <v>Шт</v>
          </cell>
          <cell r="E119">
            <v>20</v>
          </cell>
          <cell r="F119" t="str">
            <v>26.06.1991</v>
          </cell>
          <cell r="G119" t="str">
            <v>30.09.05</v>
          </cell>
          <cell r="H119" t="str">
            <v>по сост здоровья</v>
          </cell>
          <cell r="I119">
            <v>14</v>
          </cell>
          <cell r="J119">
            <v>5</v>
          </cell>
          <cell r="K119">
            <v>5</v>
          </cell>
        </row>
        <row r="120">
          <cell r="A120">
            <v>590</v>
          </cell>
          <cell r="B120">
            <v>302</v>
          </cell>
          <cell r="C120" t="str">
            <v>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Сапон М. Г.</v>
          </cell>
          <cell r="D349" t="str">
            <v>Шт</v>
          </cell>
          <cell r="E349">
            <v>25</v>
          </cell>
          <cell r="F349" t="str">
            <v>15.05.2000</v>
          </cell>
          <cell r="G349" t="str">
            <v>17.05.04</v>
          </cell>
          <cell r="H349" t="str">
            <v>по сост здоровья</v>
          </cell>
          <cell r="I349">
            <v>5</v>
          </cell>
          <cell r="J349">
            <v>6</v>
          </cell>
          <cell r="K349">
            <v>16</v>
          </cell>
        </row>
        <row r="350">
          <cell r="A350">
            <v>2206</v>
          </cell>
          <cell r="B350">
            <v>1602</v>
          </cell>
          <cell r="C350" t="str">
            <v>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Дерванова Е. С.</v>
          </cell>
          <cell r="D362" t="str">
            <v>Шт</v>
          </cell>
          <cell r="E362">
            <v>20</v>
          </cell>
          <cell r="F362" t="str">
            <v>01.06.2000</v>
          </cell>
          <cell r="G362" t="str">
            <v>22.11.04</v>
          </cell>
          <cell r="H362" t="str">
            <v>в связи со смертью</v>
          </cell>
          <cell r="I362">
            <v>5</v>
          </cell>
          <cell r="J362">
            <v>6</v>
          </cell>
          <cell r="K362">
            <v>0</v>
          </cell>
        </row>
        <row r="363">
          <cell r="A363">
            <v>2432</v>
          </cell>
          <cell r="B363">
            <v>302</v>
          </cell>
          <cell r="C363" t="str">
            <v>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формирование доп. пакета документов</v>
          </cell>
        </row>
        <row r="34">
          <cell r="I34" t="str">
            <v>направлен доп. пакет документов</v>
          </cell>
        </row>
        <row r="35">
          <cell r="I35" t="str">
            <v>направлен пакет документов</v>
          </cell>
        </row>
        <row r="36">
          <cell r="I36" t="str">
            <v xml:space="preserve">отказ страховщика </v>
          </cell>
        </row>
        <row r="37">
          <cell r="I37" t="str">
            <v>отзыв</v>
          </cell>
        </row>
        <row r="38">
          <cell r="I38" t="str">
            <v>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о  т  ч  е  т</v>
          </cell>
          <cell r="H4" t="str">
            <v>ожид.</v>
          </cell>
          <cell r="K4" t="str">
            <v xml:space="preserve">          п  р  о  г  н  о  з</v>
          </cell>
          <cell r="V4" t="str">
            <v>о  т  ч  е  т</v>
          </cell>
          <cell r="Y4" t="str">
            <v>ожид.</v>
          </cell>
          <cell r="AB4" t="str">
            <v>п  р  о  г  н  о  з</v>
          </cell>
          <cell r="AL4" t="str">
            <v>о  т  ч  е  т</v>
          </cell>
          <cell r="AP4" t="str">
            <v>ожид.</v>
          </cell>
          <cell r="AS4" t="str">
            <v>п  р  о  г  н  о  з</v>
          </cell>
          <cell r="BC4" t="str">
            <v>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2" zoomScale="80" zoomScaleSheetLayoutView="80" workbookViewId="0">
      <selection activeCell="C27" sqref="C27"/>
    </sheetView>
  </sheetViews>
  <sheetFormatPr defaultColWidth="9.140625" defaultRowHeight="15" x14ac:dyDescent="0.25"/>
  <cols>
    <col min="1" max="1" width="6.140625" style="167" customWidth="1"/>
    <col min="2" max="2" width="53.5703125" style="167" customWidth="1"/>
    <col min="3" max="3" width="91.42578125" style="167" customWidth="1"/>
    <col min="4" max="4" width="12" style="167" customWidth="1"/>
    <col min="5" max="5" width="14.42578125" style="167" customWidth="1"/>
    <col min="6" max="6" width="36.5703125" style="167" customWidth="1"/>
    <col min="7" max="7" width="20" style="167" customWidth="1"/>
    <col min="8" max="8" width="25.5703125" style="167" customWidth="1"/>
    <col min="9" max="9" width="16.42578125" style="167" customWidth="1"/>
    <col min="10" max="16384" width="9.140625" style="167"/>
  </cols>
  <sheetData>
    <row r="1" spans="1:22" s="14" customFormat="1" ht="18.75" customHeight="1" x14ac:dyDescent="0.2">
      <c r="A1" s="148"/>
      <c r="C1" s="149" t="s">
        <v>66</v>
      </c>
    </row>
    <row r="2" spans="1:22" s="14" customFormat="1" ht="18.75" customHeight="1" x14ac:dyDescent="0.3">
      <c r="A2" s="148"/>
      <c r="C2" s="150" t="s">
        <v>8</v>
      </c>
    </row>
    <row r="3" spans="1:22" s="14" customFormat="1" ht="18.75" x14ac:dyDescent="0.3">
      <c r="A3" s="151"/>
      <c r="C3" s="150" t="s">
        <v>65</v>
      </c>
    </row>
    <row r="4" spans="1:22" s="14" customFormat="1" ht="18.75" x14ac:dyDescent="0.3">
      <c r="A4" s="151"/>
      <c r="H4" s="150"/>
    </row>
    <row r="5" spans="1:22" s="14" customFormat="1" ht="15.75" x14ac:dyDescent="0.25">
      <c r="A5" s="416" t="s">
        <v>616</v>
      </c>
      <c r="B5" s="416"/>
      <c r="C5" s="416"/>
      <c r="D5" s="137"/>
      <c r="E5" s="137"/>
      <c r="F5" s="137"/>
      <c r="G5" s="137"/>
      <c r="H5" s="137"/>
      <c r="I5" s="137"/>
      <c r="J5" s="137"/>
    </row>
    <row r="6" spans="1:22" s="14" customFormat="1" ht="18.75" x14ac:dyDescent="0.3">
      <c r="A6" s="151"/>
      <c r="H6" s="150"/>
    </row>
    <row r="7" spans="1:22" s="14" customFormat="1" ht="18.75" x14ac:dyDescent="0.2">
      <c r="A7" s="420" t="s">
        <v>7</v>
      </c>
      <c r="B7" s="420"/>
      <c r="C7" s="420"/>
      <c r="D7" s="152"/>
      <c r="E7" s="152"/>
      <c r="F7" s="152"/>
      <c r="G7" s="152"/>
      <c r="H7" s="152"/>
      <c r="I7" s="152"/>
      <c r="J7" s="152"/>
      <c r="K7" s="152"/>
      <c r="L7" s="152"/>
      <c r="M7" s="152"/>
      <c r="N7" s="152"/>
      <c r="O7" s="152"/>
      <c r="P7" s="152"/>
      <c r="Q7" s="152"/>
      <c r="R7" s="152"/>
      <c r="S7" s="152"/>
      <c r="T7" s="152"/>
      <c r="U7" s="152"/>
      <c r="V7" s="152"/>
    </row>
    <row r="8" spans="1:22" s="14" customFormat="1" ht="18.75" x14ac:dyDescent="0.2">
      <c r="A8" s="153"/>
      <c r="B8" s="153"/>
      <c r="C8" s="153"/>
      <c r="D8" s="153"/>
      <c r="E8" s="153"/>
      <c r="F8" s="153"/>
      <c r="G8" s="153"/>
      <c r="H8" s="153"/>
      <c r="I8" s="152"/>
      <c r="J8" s="152"/>
      <c r="K8" s="152"/>
      <c r="L8" s="152"/>
      <c r="M8" s="152"/>
      <c r="N8" s="152"/>
      <c r="O8" s="152"/>
      <c r="P8" s="152"/>
      <c r="Q8" s="152"/>
      <c r="R8" s="152"/>
      <c r="S8" s="152"/>
      <c r="T8" s="152"/>
      <c r="U8" s="152"/>
      <c r="V8" s="152"/>
    </row>
    <row r="9" spans="1:22" s="14" customFormat="1" ht="18.75" x14ac:dyDescent="0.2">
      <c r="A9" s="421" t="s">
        <v>599</v>
      </c>
      <c r="B9" s="421"/>
      <c r="C9" s="421"/>
      <c r="D9" s="154"/>
      <c r="E9" s="154"/>
      <c r="F9" s="154"/>
      <c r="G9" s="154"/>
      <c r="H9" s="154"/>
      <c r="I9" s="152"/>
      <c r="J9" s="152"/>
      <c r="K9" s="152"/>
      <c r="L9" s="152"/>
      <c r="M9" s="152"/>
      <c r="N9" s="152"/>
      <c r="O9" s="152"/>
      <c r="P9" s="152"/>
      <c r="Q9" s="152"/>
      <c r="R9" s="152"/>
      <c r="S9" s="152"/>
      <c r="T9" s="152"/>
      <c r="U9" s="152"/>
      <c r="V9" s="152"/>
    </row>
    <row r="10" spans="1:22" s="14" customFormat="1" ht="18.75" x14ac:dyDescent="0.2">
      <c r="A10" s="417" t="s">
        <v>6</v>
      </c>
      <c r="B10" s="417"/>
      <c r="C10" s="417"/>
      <c r="D10" s="155"/>
      <c r="E10" s="155"/>
      <c r="F10" s="155"/>
      <c r="G10" s="155"/>
      <c r="H10" s="155"/>
      <c r="I10" s="152"/>
      <c r="J10" s="152"/>
      <c r="K10" s="152"/>
      <c r="L10" s="152"/>
      <c r="M10" s="152"/>
      <c r="N10" s="152"/>
      <c r="O10" s="152"/>
      <c r="P10" s="152"/>
      <c r="Q10" s="152"/>
      <c r="R10" s="152"/>
      <c r="S10" s="152"/>
      <c r="T10" s="152"/>
      <c r="U10" s="152"/>
      <c r="V10" s="152"/>
    </row>
    <row r="11" spans="1:22" s="14" customFormat="1" ht="18.75" x14ac:dyDescent="0.2">
      <c r="A11" s="153"/>
      <c r="B11" s="153"/>
      <c r="C11" s="153"/>
      <c r="D11" s="153"/>
      <c r="E11" s="153"/>
      <c r="F11" s="153"/>
      <c r="G11" s="153"/>
      <c r="H11" s="153"/>
      <c r="I11" s="152"/>
      <c r="J11" s="152"/>
      <c r="K11" s="152"/>
      <c r="L11" s="152"/>
      <c r="M11" s="152"/>
      <c r="N11" s="152"/>
      <c r="O11" s="152"/>
      <c r="P11" s="152"/>
      <c r="Q11" s="152"/>
      <c r="R11" s="152"/>
      <c r="S11" s="152"/>
      <c r="T11" s="152"/>
      <c r="U11" s="152"/>
      <c r="V11" s="152"/>
    </row>
    <row r="12" spans="1:22" s="14" customFormat="1" ht="18.75" x14ac:dyDescent="0.2">
      <c r="A12" s="422" t="s">
        <v>605</v>
      </c>
      <c r="B12" s="422"/>
      <c r="C12" s="422"/>
      <c r="D12" s="154"/>
      <c r="E12" s="156"/>
      <c r="F12" s="154"/>
      <c r="G12" s="154"/>
      <c r="H12" s="154"/>
      <c r="I12" s="152"/>
      <c r="J12" s="152"/>
      <c r="K12" s="152"/>
      <c r="L12" s="152"/>
      <c r="M12" s="152"/>
      <c r="N12" s="152"/>
      <c r="O12" s="152"/>
      <c r="P12" s="152"/>
      <c r="Q12" s="152"/>
      <c r="R12" s="152"/>
      <c r="S12" s="152"/>
      <c r="T12" s="152"/>
      <c r="U12" s="152"/>
      <c r="V12" s="152"/>
    </row>
    <row r="13" spans="1:22" s="14" customFormat="1" ht="18.75" x14ac:dyDescent="0.2">
      <c r="A13" s="417" t="s">
        <v>5</v>
      </c>
      <c r="B13" s="417"/>
      <c r="C13" s="417"/>
      <c r="D13" s="155"/>
      <c r="E13" s="155"/>
      <c r="F13" s="155"/>
      <c r="G13" s="155"/>
      <c r="H13" s="155"/>
      <c r="I13" s="152"/>
      <c r="J13" s="152"/>
      <c r="K13" s="152"/>
      <c r="L13" s="152"/>
      <c r="M13" s="152"/>
      <c r="N13" s="152"/>
      <c r="O13" s="152"/>
      <c r="P13" s="152"/>
      <c r="Q13" s="152"/>
      <c r="R13" s="152"/>
      <c r="S13" s="152"/>
      <c r="T13" s="152"/>
      <c r="U13" s="152"/>
      <c r="V13" s="152"/>
    </row>
    <row r="14" spans="1:22" s="157"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row>
    <row r="15" spans="1:22" s="158" customFormat="1" ht="53.45" customHeight="1" x14ac:dyDescent="0.25">
      <c r="A15" s="423" t="s">
        <v>606</v>
      </c>
      <c r="B15" s="423"/>
      <c r="C15" s="423"/>
      <c r="D15" s="176"/>
      <c r="E15" s="154"/>
      <c r="F15" s="154"/>
      <c r="G15" s="154"/>
      <c r="H15" s="154"/>
      <c r="I15" s="154"/>
      <c r="J15" s="154"/>
      <c r="K15" s="154"/>
      <c r="L15" s="154"/>
      <c r="M15" s="154"/>
      <c r="N15" s="154"/>
      <c r="O15" s="154"/>
      <c r="P15" s="154"/>
      <c r="Q15" s="154"/>
      <c r="R15" s="154"/>
      <c r="S15" s="154"/>
      <c r="T15" s="154"/>
      <c r="U15" s="154"/>
      <c r="V15" s="154"/>
    </row>
    <row r="16" spans="1:22" s="158" customFormat="1" ht="15" customHeight="1" x14ac:dyDescent="0.2">
      <c r="A16" s="417" t="s">
        <v>4</v>
      </c>
      <c r="B16" s="417"/>
      <c r="C16" s="417"/>
      <c r="D16" s="155"/>
      <c r="E16" s="155"/>
      <c r="F16" s="155"/>
      <c r="G16" s="155"/>
      <c r="H16" s="155"/>
      <c r="I16" s="155"/>
      <c r="J16" s="155"/>
      <c r="K16" s="155"/>
      <c r="L16" s="155"/>
      <c r="M16" s="155"/>
      <c r="N16" s="155"/>
      <c r="O16" s="155"/>
      <c r="P16" s="155"/>
      <c r="Q16" s="155"/>
      <c r="R16" s="155"/>
      <c r="S16" s="155"/>
      <c r="T16" s="155"/>
      <c r="U16" s="155"/>
      <c r="V16" s="155"/>
    </row>
    <row r="17" spans="1:22" s="158"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158" customFormat="1" ht="15" customHeight="1" x14ac:dyDescent="0.2">
      <c r="A18" s="418" t="s">
        <v>487</v>
      </c>
      <c r="B18" s="419"/>
      <c r="C18" s="419"/>
      <c r="D18" s="160"/>
      <c r="E18" s="160"/>
      <c r="F18" s="160"/>
      <c r="G18" s="160"/>
      <c r="H18" s="160"/>
      <c r="I18" s="160"/>
      <c r="J18" s="160"/>
      <c r="K18" s="160"/>
      <c r="L18" s="160"/>
      <c r="M18" s="160"/>
      <c r="N18" s="160"/>
      <c r="O18" s="160"/>
      <c r="P18" s="160"/>
      <c r="Q18" s="160"/>
      <c r="R18" s="160"/>
      <c r="S18" s="160"/>
      <c r="T18" s="160"/>
      <c r="U18" s="160"/>
      <c r="V18" s="160"/>
    </row>
    <row r="19" spans="1:22" s="158" customFormat="1" ht="15" customHeight="1" x14ac:dyDescent="0.2">
      <c r="A19" s="155"/>
      <c r="B19" s="155"/>
      <c r="C19" s="155"/>
      <c r="D19" s="155"/>
      <c r="E19" s="155"/>
      <c r="F19" s="155"/>
      <c r="G19" s="155"/>
      <c r="H19" s="155"/>
      <c r="I19" s="159"/>
      <c r="J19" s="159"/>
      <c r="K19" s="159"/>
      <c r="L19" s="159"/>
      <c r="M19" s="159"/>
      <c r="N19" s="159"/>
      <c r="O19" s="159"/>
      <c r="P19" s="159"/>
      <c r="Q19" s="159"/>
      <c r="R19" s="159"/>
      <c r="S19" s="159"/>
    </row>
    <row r="20" spans="1:22" s="158" customFormat="1" ht="39.75" customHeight="1" x14ac:dyDescent="0.2">
      <c r="A20" s="33" t="s">
        <v>3</v>
      </c>
      <c r="B20" s="161" t="s">
        <v>64</v>
      </c>
      <c r="C20" s="162" t="s">
        <v>63</v>
      </c>
      <c r="D20" s="163"/>
      <c r="E20" s="163"/>
      <c r="F20" s="163"/>
      <c r="G20" s="163"/>
      <c r="H20" s="163"/>
      <c r="I20" s="147"/>
      <c r="J20" s="147"/>
      <c r="K20" s="147"/>
      <c r="L20" s="147"/>
      <c r="M20" s="147"/>
      <c r="N20" s="147"/>
      <c r="O20" s="147"/>
      <c r="P20" s="147"/>
      <c r="Q20" s="147"/>
      <c r="R20" s="147"/>
      <c r="S20" s="147"/>
      <c r="T20" s="164"/>
      <c r="U20" s="164"/>
      <c r="V20" s="164"/>
    </row>
    <row r="21" spans="1:22" s="158" customFormat="1" ht="16.5" customHeight="1" x14ac:dyDescent="0.2">
      <c r="A21" s="162">
        <v>1</v>
      </c>
      <c r="B21" s="161">
        <v>2</v>
      </c>
      <c r="C21" s="162">
        <v>3</v>
      </c>
      <c r="D21" s="163"/>
      <c r="E21" s="163"/>
      <c r="F21" s="163"/>
      <c r="G21" s="163"/>
      <c r="H21" s="163"/>
      <c r="I21" s="147"/>
      <c r="J21" s="147"/>
      <c r="K21" s="147"/>
      <c r="L21" s="147"/>
      <c r="M21" s="147"/>
      <c r="N21" s="147"/>
      <c r="O21" s="147"/>
      <c r="P21" s="147"/>
      <c r="Q21" s="147"/>
      <c r="R21" s="147"/>
      <c r="S21" s="147"/>
      <c r="T21" s="164"/>
      <c r="U21" s="164"/>
      <c r="V21" s="164"/>
    </row>
    <row r="22" spans="1:22" s="158" customFormat="1" ht="39" customHeight="1" x14ac:dyDescent="0.2">
      <c r="A22" s="26" t="s">
        <v>62</v>
      </c>
      <c r="B22" s="165" t="s">
        <v>325</v>
      </c>
      <c r="C22" s="217" t="s">
        <v>525</v>
      </c>
      <c r="D22" s="163"/>
      <c r="E22" s="163"/>
      <c r="F22" s="163"/>
      <c r="G22" s="163"/>
      <c r="H22" s="163"/>
      <c r="I22" s="147"/>
      <c r="J22" s="147"/>
      <c r="K22" s="147"/>
      <c r="L22" s="147"/>
      <c r="M22" s="147"/>
      <c r="N22" s="147"/>
      <c r="O22" s="147"/>
      <c r="P22" s="147"/>
      <c r="Q22" s="147"/>
      <c r="R22" s="147"/>
      <c r="S22" s="147"/>
      <c r="T22" s="164"/>
      <c r="U22" s="164"/>
      <c r="V22" s="164"/>
    </row>
    <row r="23" spans="1:22" s="158" customFormat="1" ht="36" customHeight="1" x14ac:dyDescent="0.2">
      <c r="A23" s="26" t="s">
        <v>61</v>
      </c>
      <c r="B23" s="34" t="s">
        <v>514</v>
      </c>
      <c r="C23" s="218" t="s">
        <v>587</v>
      </c>
      <c r="D23" s="163"/>
      <c r="E23" s="163"/>
      <c r="F23" s="163"/>
      <c r="G23" s="163"/>
      <c r="H23" s="163"/>
      <c r="I23" s="147"/>
      <c r="J23" s="147"/>
      <c r="K23" s="147"/>
      <c r="L23" s="147"/>
      <c r="M23" s="147"/>
      <c r="N23" s="147"/>
      <c r="O23" s="147"/>
      <c r="P23" s="147"/>
      <c r="Q23" s="147"/>
      <c r="R23" s="147"/>
      <c r="S23" s="147"/>
      <c r="T23" s="164"/>
      <c r="U23" s="164"/>
      <c r="V23" s="164"/>
    </row>
    <row r="24" spans="1:22" s="158" customFormat="1" ht="22.5" customHeight="1" x14ac:dyDescent="0.2">
      <c r="A24" s="413"/>
      <c r="B24" s="414"/>
      <c r="C24" s="415"/>
      <c r="D24" s="163"/>
      <c r="E24" s="163"/>
      <c r="F24" s="163"/>
      <c r="G24" s="163"/>
      <c r="H24" s="163"/>
      <c r="I24" s="147"/>
      <c r="J24" s="147"/>
      <c r="K24" s="147"/>
      <c r="L24" s="147"/>
      <c r="M24" s="147"/>
      <c r="N24" s="147"/>
      <c r="O24" s="147"/>
      <c r="P24" s="147"/>
      <c r="Q24" s="147"/>
      <c r="R24" s="147"/>
      <c r="S24" s="147"/>
      <c r="T24" s="164"/>
      <c r="U24" s="164"/>
      <c r="V24" s="164"/>
    </row>
    <row r="25" spans="1:22" s="158" customFormat="1" ht="58.5" customHeight="1" x14ac:dyDescent="0.2">
      <c r="A25" s="26" t="s">
        <v>60</v>
      </c>
      <c r="B25" s="134" t="s">
        <v>436</v>
      </c>
      <c r="C25" s="219" t="s">
        <v>512</v>
      </c>
      <c r="D25" s="163"/>
      <c r="E25" s="163"/>
      <c r="F25" s="163"/>
      <c r="G25" s="163"/>
      <c r="H25" s="147"/>
      <c r="I25" s="147"/>
      <c r="J25" s="147"/>
      <c r="K25" s="147"/>
      <c r="L25" s="147"/>
      <c r="M25" s="147"/>
      <c r="N25" s="147"/>
      <c r="O25" s="147"/>
      <c r="P25" s="147"/>
      <c r="Q25" s="147"/>
      <c r="R25" s="147"/>
      <c r="S25" s="164"/>
      <c r="T25" s="164"/>
      <c r="U25" s="164"/>
      <c r="V25" s="164"/>
    </row>
    <row r="26" spans="1:22" s="158" customFormat="1" ht="42.75" customHeight="1" x14ac:dyDescent="0.2">
      <c r="A26" s="26" t="s">
        <v>59</v>
      </c>
      <c r="B26" s="134" t="s">
        <v>72</v>
      </c>
      <c r="C26" s="33" t="s">
        <v>504</v>
      </c>
      <c r="D26" s="163"/>
      <c r="E26" s="163"/>
      <c r="F26" s="163"/>
      <c r="G26" s="163"/>
      <c r="H26" s="147"/>
      <c r="I26" s="147"/>
      <c r="J26" s="147"/>
      <c r="K26" s="147"/>
      <c r="L26" s="147"/>
      <c r="M26" s="147"/>
      <c r="N26" s="147"/>
      <c r="O26" s="147"/>
      <c r="P26" s="147"/>
      <c r="Q26" s="147"/>
      <c r="R26" s="147"/>
      <c r="S26" s="164"/>
      <c r="T26" s="164"/>
      <c r="U26" s="164"/>
      <c r="V26" s="164"/>
    </row>
    <row r="27" spans="1:22" s="158" customFormat="1" ht="51.75" customHeight="1" x14ac:dyDescent="0.2">
      <c r="A27" s="26" t="s">
        <v>57</v>
      </c>
      <c r="B27" s="134" t="s">
        <v>71</v>
      </c>
      <c r="C27" s="179" t="s">
        <v>617</v>
      </c>
      <c r="D27" s="163"/>
      <c r="E27" s="163"/>
      <c r="F27" s="163"/>
      <c r="G27" s="163"/>
      <c r="H27" s="147"/>
      <c r="I27" s="147"/>
      <c r="J27" s="147"/>
      <c r="K27" s="147"/>
      <c r="L27" s="147"/>
      <c r="M27" s="147"/>
      <c r="N27" s="147"/>
      <c r="O27" s="147"/>
      <c r="P27" s="147"/>
      <c r="Q27" s="147"/>
      <c r="R27" s="147"/>
      <c r="S27" s="164"/>
      <c r="T27" s="164"/>
      <c r="U27" s="164"/>
      <c r="V27" s="164"/>
    </row>
    <row r="28" spans="1:22" s="158" customFormat="1" ht="42.75" customHeight="1" x14ac:dyDescent="0.2">
      <c r="A28" s="26" t="s">
        <v>56</v>
      </c>
      <c r="B28" s="134" t="s">
        <v>437</v>
      </c>
      <c r="C28" s="179" t="s">
        <v>505</v>
      </c>
      <c r="D28" s="163"/>
      <c r="E28" s="163"/>
      <c r="F28" s="163"/>
      <c r="G28" s="163"/>
      <c r="H28" s="147"/>
      <c r="I28" s="147"/>
      <c r="J28" s="147"/>
      <c r="K28" s="147"/>
      <c r="L28" s="147"/>
      <c r="M28" s="147"/>
      <c r="N28" s="147"/>
      <c r="O28" s="147"/>
      <c r="P28" s="147"/>
      <c r="Q28" s="147"/>
      <c r="R28" s="147"/>
      <c r="S28" s="164"/>
      <c r="T28" s="164"/>
      <c r="U28" s="164"/>
      <c r="V28" s="164"/>
    </row>
    <row r="29" spans="1:22" s="158" customFormat="1" ht="51.75" customHeight="1" x14ac:dyDescent="0.2">
      <c r="A29" s="26" t="s">
        <v>54</v>
      </c>
      <c r="B29" s="134" t="s">
        <v>438</v>
      </c>
      <c r="C29" s="179" t="s">
        <v>505</v>
      </c>
      <c r="D29" s="163"/>
      <c r="E29" s="163"/>
      <c r="F29" s="163"/>
      <c r="G29" s="163"/>
      <c r="H29" s="147"/>
      <c r="I29" s="147"/>
      <c r="J29" s="147"/>
      <c r="K29" s="147"/>
      <c r="L29" s="147"/>
      <c r="M29" s="147"/>
      <c r="N29" s="147"/>
      <c r="O29" s="147"/>
      <c r="P29" s="147"/>
      <c r="Q29" s="147"/>
      <c r="R29" s="147"/>
      <c r="S29" s="164"/>
      <c r="T29" s="164"/>
      <c r="U29" s="164"/>
      <c r="V29" s="164"/>
    </row>
    <row r="30" spans="1:22" s="158" customFormat="1" ht="51.75" customHeight="1" x14ac:dyDescent="0.2">
      <c r="A30" s="26" t="s">
        <v>52</v>
      </c>
      <c r="B30" s="134" t="s">
        <v>439</v>
      </c>
      <c r="C30" s="179" t="s">
        <v>505</v>
      </c>
      <c r="D30" s="163"/>
      <c r="E30" s="163"/>
      <c r="F30" s="163"/>
      <c r="G30" s="163"/>
      <c r="H30" s="147"/>
      <c r="I30" s="147"/>
      <c r="J30" s="147"/>
      <c r="K30" s="147"/>
      <c r="L30" s="147"/>
      <c r="M30" s="147"/>
      <c r="N30" s="147"/>
      <c r="O30" s="147"/>
      <c r="P30" s="147"/>
      <c r="Q30" s="147"/>
      <c r="R30" s="147"/>
      <c r="S30" s="164"/>
      <c r="T30" s="164"/>
      <c r="U30" s="164"/>
      <c r="V30" s="164"/>
    </row>
    <row r="31" spans="1:22" s="158" customFormat="1" ht="51.75" customHeight="1" x14ac:dyDescent="0.2">
      <c r="A31" s="26" t="s">
        <v>70</v>
      </c>
      <c r="B31" s="134" t="s">
        <v>440</v>
      </c>
      <c r="C31" s="219" t="s">
        <v>520</v>
      </c>
      <c r="D31" s="163"/>
      <c r="E31" s="163"/>
      <c r="F31" s="163"/>
      <c r="G31" s="163"/>
      <c r="H31" s="147"/>
      <c r="I31" s="147"/>
      <c r="J31" s="147"/>
      <c r="K31" s="147"/>
      <c r="L31" s="147"/>
      <c r="M31" s="147"/>
      <c r="N31" s="147"/>
      <c r="O31" s="147"/>
      <c r="P31" s="147"/>
      <c r="Q31" s="147"/>
      <c r="R31" s="147"/>
      <c r="S31" s="164"/>
      <c r="T31" s="164"/>
      <c r="U31" s="164"/>
      <c r="V31" s="164"/>
    </row>
    <row r="32" spans="1:22" s="158" customFormat="1" ht="51.75" customHeight="1" x14ac:dyDescent="0.2">
      <c r="A32" s="26" t="s">
        <v>68</v>
      </c>
      <c r="B32" s="134" t="s">
        <v>441</v>
      </c>
      <c r="C32" s="219" t="s">
        <v>505</v>
      </c>
      <c r="D32" s="163"/>
      <c r="E32" s="163"/>
      <c r="F32" s="163"/>
      <c r="G32" s="163"/>
      <c r="H32" s="147"/>
      <c r="I32" s="147"/>
      <c r="J32" s="147"/>
      <c r="K32" s="147"/>
      <c r="L32" s="147"/>
      <c r="M32" s="147"/>
      <c r="N32" s="147"/>
      <c r="O32" s="147"/>
      <c r="P32" s="147"/>
      <c r="Q32" s="147"/>
      <c r="R32" s="147"/>
      <c r="S32" s="164"/>
      <c r="T32" s="164"/>
      <c r="U32" s="164"/>
      <c r="V32" s="164"/>
    </row>
    <row r="33" spans="1:22" s="158" customFormat="1" ht="101.25" customHeight="1" x14ac:dyDescent="0.2">
      <c r="A33" s="26" t="s">
        <v>67</v>
      </c>
      <c r="B33" s="134" t="s">
        <v>442</v>
      </c>
      <c r="C33" s="134" t="s">
        <v>518</v>
      </c>
      <c r="D33" s="163"/>
      <c r="E33" s="163"/>
      <c r="F33" s="163"/>
      <c r="G33" s="163"/>
      <c r="H33" s="147"/>
      <c r="I33" s="147"/>
      <c r="J33" s="147"/>
      <c r="K33" s="147"/>
      <c r="L33" s="147"/>
      <c r="M33" s="147"/>
      <c r="N33" s="147"/>
      <c r="O33" s="147"/>
      <c r="P33" s="147"/>
      <c r="Q33" s="147"/>
      <c r="R33" s="147"/>
      <c r="S33" s="164"/>
      <c r="T33" s="164"/>
      <c r="U33" s="164"/>
      <c r="V33" s="164"/>
    </row>
    <row r="34" spans="1:22" ht="111" customHeight="1" x14ac:dyDescent="0.25">
      <c r="A34" s="26" t="s">
        <v>456</v>
      </c>
      <c r="B34" s="134" t="s">
        <v>443</v>
      </c>
      <c r="C34" s="179" t="s">
        <v>505</v>
      </c>
      <c r="D34" s="166"/>
      <c r="E34" s="166"/>
      <c r="F34" s="166"/>
      <c r="G34" s="166"/>
      <c r="H34" s="166"/>
      <c r="I34" s="166"/>
      <c r="J34" s="166"/>
      <c r="K34" s="166"/>
      <c r="L34" s="166"/>
      <c r="M34" s="166"/>
      <c r="N34" s="166"/>
      <c r="O34" s="166"/>
      <c r="P34" s="166"/>
      <c r="Q34" s="166"/>
      <c r="R34" s="166"/>
      <c r="S34" s="166"/>
      <c r="T34" s="166"/>
      <c r="U34" s="166"/>
      <c r="V34" s="166"/>
    </row>
    <row r="35" spans="1:22" ht="58.5" customHeight="1" x14ac:dyDescent="0.25">
      <c r="A35" s="26" t="s">
        <v>446</v>
      </c>
      <c r="B35" s="134" t="s">
        <v>69</v>
      </c>
      <c r="C35" s="179" t="s">
        <v>505</v>
      </c>
      <c r="D35" s="166"/>
      <c r="E35" s="166"/>
      <c r="F35" s="166"/>
      <c r="G35" s="166"/>
      <c r="H35" s="166"/>
      <c r="I35" s="166"/>
      <c r="J35" s="166"/>
      <c r="K35" s="166"/>
      <c r="L35" s="166"/>
      <c r="M35" s="166"/>
      <c r="N35" s="166"/>
      <c r="O35" s="166"/>
      <c r="P35" s="166"/>
      <c r="Q35" s="166"/>
      <c r="R35" s="166"/>
      <c r="S35" s="166"/>
      <c r="T35" s="166"/>
      <c r="U35" s="166"/>
      <c r="V35" s="166"/>
    </row>
    <row r="36" spans="1:22" ht="51.75" customHeight="1" x14ac:dyDescent="0.25">
      <c r="A36" s="26" t="s">
        <v>457</v>
      </c>
      <c r="B36" s="134" t="s">
        <v>444</v>
      </c>
      <c r="C36" s="179" t="s">
        <v>505</v>
      </c>
      <c r="D36" s="166"/>
      <c r="E36" s="166"/>
      <c r="F36" s="166"/>
      <c r="G36" s="166"/>
      <c r="H36" s="166"/>
      <c r="I36" s="166"/>
      <c r="J36" s="166"/>
      <c r="K36" s="166"/>
      <c r="L36" s="166"/>
      <c r="M36" s="166"/>
      <c r="N36" s="166"/>
      <c r="O36" s="166"/>
      <c r="P36" s="166"/>
      <c r="Q36" s="166"/>
      <c r="R36" s="166"/>
      <c r="S36" s="166"/>
      <c r="T36" s="166"/>
      <c r="U36" s="166"/>
      <c r="V36" s="166"/>
    </row>
    <row r="37" spans="1:22" ht="43.5" customHeight="1" x14ac:dyDescent="0.25">
      <c r="A37" s="26" t="s">
        <v>447</v>
      </c>
      <c r="B37" s="134" t="s">
        <v>445</v>
      </c>
      <c r="C37" s="179" t="s">
        <v>505</v>
      </c>
      <c r="D37" s="166"/>
      <c r="E37" s="166"/>
      <c r="F37" s="166"/>
      <c r="G37" s="166"/>
      <c r="H37" s="166"/>
      <c r="I37" s="166"/>
      <c r="J37" s="166"/>
      <c r="K37" s="166"/>
      <c r="L37" s="166"/>
      <c r="M37" s="166"/>
      <c r="N37" s="166"/>
      <c r="O37" s="166"/>
      <c r="P37" s="166"/>
      <c r="Q37" s="166"/>
      <c r="R37" s="166"/>
      <c r="S37" s="166"/>
      <c r="T37" s="166"/>
      <c r="U37" s="166"/>
      <c r="V37" s="166"/>
    </row>
    <row r="38" spans="1:22" ht="43.5" customHeight="1" x14ac:dyDescent="0.25">
      <c r="A38" s="26" t="s">
        <v>458</v>
      </c>
      <c r="B38" s="134" t="s">
        <v>225</v>
      </c>
      <c r="C38" s="179" t="s">
        <v>505</v>
      </c>
      <c r="D38" s="166"/>
      <c r="E38" s="166"/>
      <c r="F38" s="166"/>
      <c r="G38" s="166"/>
      <c r="H38" s="166"/>
      <c r="I38" s="166"/>
      <c r="J38" s="166"/>
      <c r="K38" s="166"/>
      <c r="L38" s="166"/>
      <c r="M38" s="166"/>
      <c r="N38" s="166"/>
      <c r="O38" s="166"/>
      <c r="P38" s="166"/>
      <c r="Q38" s="166"/>
      <c r="R38" s="166"/>
      <c r="S38" s="166"/>
      <c r="T38" s="166"/>
      <c r="U38" s="166"/>
      <c r="V38" s="166"/>
    </row>
    <row r="39" spans="1:22" ht="23.25" customHeight="1" x14ac:dyDescent="0.25">
      <c r="A39" s="413"/>
      <c r="B39" s="414"/>
      <c r="C39" s="415"/>
      <c r="D39" s="166"/>
      <c r="E39" s="166"/>
      <c r="F39" s="166"/>
      <c r="G39" s="166"/>
      <c r="H39" s="166"/>
      <c r="I39" s="166"/>
      <c r="J39" s="166"/>
      <c r="K39" s="166"/>
      <c r="L39" s="166"/>
      <c r="M39" s="166"/>
      <c r="N39" s="166"/>
      <c r="O39" s="166"/>
      <c r="P39" s="166"/>
      <c r="Q39" s="166"/>
      <c r="R39" s="166"/>
      <c r="S39" s="166"/>
      <c r="T39" s="166"/>
      <c r="U39" s="166"/>
      <c r="V39" s="166"/>
    </row>
    <row r="40" spans="1:22" ht="63" x14ac:dyDescent="0.25">
      <c r="A40" s="26" t="s">
        <v>448</v>
      </c>
      <c r="B40" s="134" t="s">
        <v>499</v>
      </c>
      <c r="C40" s="179" t="str">
        <f>CONCATENATE("∆L0,4лэп = ",'3.2 паспорт Техсостояние ЛЭП'!R26," км")</f>
        <v>∆L0,4лэп = 0,083 км</v>
      </c>
      <c r="D40" s="166"/>
      <c r="E40" s="166"/>
      <c r="F40" s="166"/>
      <c r="G40" s="166"/>
      <c r="H40" s="166"/>
      <c r="I40" s="166"/>
      <c r="J40" s="166"/>
      <c r="K40" s="166"/>
      <c r="L40" s="166"/>
      <c r="M40" s="166"/>
      <c r="N40" s="166"/>
      <c r="O40" s="166"/>
      <c r="P40" s="166"/>
      <c r="Q40" s="166"/>
      <c r="R40" s="166"/>
      <c r="S40" s="166"/>
      <c r="T40" s="166"/>
      <c r="U40" s="166"/>
      <c r="V40" s="166"/>
    </row>
    <row r="41" spans="1:22" ht="105.75" customHeight="1" x14ac:dyDescent="0.25">
      <c r="A41" s="26" t="s">
        <v>459</v>
      </c>
      <c r="B41" s="134" t="s">
        <v>482</v>
      </c>
      <c r="C41" s="168" t="s">
        <v>517</v>
      </c>
      <c r="D41" s="166"/>
      <c r="E41" s="166"/>
      <c r="F41" s="166"/>
      <c r="G41" s="166"/>
      <c r="H41" s="166"/>
      <c r="I41" s="166"/>
      <c r="J41" s="166"/>
      <c r="K41" s="166"/>
      <c r="L41" s="166"/>
      <c r="M41" s="166"/>
      <c r="N41" s="166"/>
      <c r="O41" s="166"/>
      <c r="P41" s="166"/>
      <c r="Q41" s="166"/>
      <c r="R41" s="166"/>
      <c r="S41" s="166"/>
      <c r="T41" s="166"/>
      <c r="U41" s="166"/>
      <c r="V41" s="166"/>
    </row>
    <row r="42" spans="1:22" ht="83.25" customHeight="1" x14ac:dyDescent="0.25">
      <c r="A42" s="26" t="s">
        <v>449</v>
      </c>
      <c r="B42" s="134" t="s">
        <v>496</v>
      </c>
      <c r="C42" s="216" t="s">
        <v>517</v>
      </c>
      <c r="D42" s="166"/>
      <c r="E42" s="166"/>
      <c r="F42" s="166"/>
      <c r="G42" s="166"/>
      <c r="H42" s="166"/>
      <c r="I42" s="166"/>
      <c r="J42" s="166"/>
      <c r="K42" s="166"/>
      <c r="L42" s="166"/>
      <c r="M42" s="166"/>
      <c r="N42" s="166"/>
      <c r="O42" s="166"/>
      <c r="P42" s="166"/>
      <c r="Q42" s="166"/>
      <c r="R42" s="166"/>
      <c r="S42" s="166"/>
      <c r="T42" s="166"/>
      <c r="U42" s="166"/>
      <c r="V42" s="166"/>
    </row>
    <row r="43" spans="1:22" ht="186" customHeight="1" x14ac:dyDescent="0.25">
      <c r="A43" s="26" t="s">
        <v>462</v>
      </c>
      <c r="B43" s="134" t="s">
        <v>463</v>
      </c>
      <c r="C43" s="168" t="s">
        <v>506</v>
      </c>
      <c r="D43" s="166"/>
      <c r="E43" s="166"/>
      <c r="F43" s="166"/>
      <c r="G43" s="166"/>
      <c r="H43" s="166"/>
      <c r="I43" s="166"/>
      <c r="J43" s="166"/>
      <c r="K43" s="166"/>
      <c r="L43" s="166"/>
      <c r="M43" s="166"/>
      <c r="N43" s="166"/>
      <c r="O43" s="166"/>
      <c r="P43" s="166"/>
      <c r="Q43" s="166"/>
      <c r="R43" s="166"/>
      <c r="S43" s="166"/>
      <c r="T43" s="166"/>
      <c r="U43" s="166"/>
      <c r="V43" s="166"/>
    </row>
    <row r="44" spans="1:22" ht="111" customHeight="1" x14ac:dyDescent="0.25">
      <c r="A44" s="26" t="s">
        <v>450</v>
      </c>
      <c r="B44" s="134" t="s">
        <v>488</v>
      </c>
      <c r="C44" s="168" t="s">
        <v>512</v>
      </c>
      <c r="D44" s="166"/>
      <c r="E44" s="166"/>
      <c r="F44" s="166"/>
      <c r="G44" s="166"/>
      <c r="H44" s="166"/>
      <c r="I44" s="166"/>
      <c r="J44" s="166"/>
      <c r="K44" s="166"/>
      <c r="L44" s="166"/>
      <c r="M44" s="166"/>
      <c r="N44" s="166"/>
      <c r="O44" s="166"/>
      <c r="P44" s="166"/>
      <c r="Q44" s="166"/>
      <c r="R44" s="166"/>
      <c r="S44" s="166"/>
      <c r="T44" s="166"/>
      <c r="U44" s="166"/>
      <c r="V44" s="166"/>
    </row>
    <row r="45" spans="1:22" ht="89.25" customHeight="1" x14ac:dyDescent="0.25">
      <c r="A45" s="26" t="s">
        <v>483</v>
      </c>
      <c r="B45" s="134" t="s">
        <v>489</v>
      </c>
      <c r="C45" s="168" t="s">
        <v>512</v>
      </c>
      <c r="D45" s="166"/>
      <c r="E45" s="166"/>
      <c r="F45" s="166"/>
      <c r="G45" s="166"/>
      <c r="H45" s="166"/>
      <c r="I45" s="166"/>
      <c r="J45" s="166"/>
      <c r="K45" s="166"/>
      <c r="L45" s="166"/>
      <c r="M45" s="166"/>
      <c r="N45" s="166"/>
      <c r="O45" s="166"/>
      <c r="P45" s="166"/>
      <c r="Q45" s="166"/>
      <c r="R45" s="166"/>
      <c r="S45" s="166"/>
      <c r="T45" s="166"/>
      <c r="U45" s="166"/>
      <c r="V45" s="166"/>
    </row>
    <row r="46" spans="1:22" ht="101.25" customHeight="1" x14ac:dyDescent="0.25">
      <c r="A46" s="26" t="s">
        <v>451</v>
      </c>
      <c r="B46" s="134" t="s">
        <v>490</v>
      </c>
      <c r="C46" s="168" t="s">
        <v>512</v>
      </c>
      <c r="D46" s="166"/>
      <c r="E46" s="166"/>
      <c r="F46" s="166"/>
      <c r="G46" s="166"/>
      <c r="H46" s="166"/>
      <c r="I46" s="166"/>
      <c r="J46" s="166"/>
      <c r="K46" s="166"/>
      <c r="L46" s="166"/>
      <c r="M46" s="166"/>
      <c r="N46" s="166"/>
      <c r="O46" s="166"/>
      <c r="P46" s="166"/>
      <c r="Q46" s="166"/>
      <c r="R46" s="166"/>
      <c r="S46" s="166"/>
      <c r="T46" s="166"/>
      <c r="U46" s="166"/>
      <c r="V46" s="166"/>
    </row>
    <row r="47" spans="1:22" ht="18.75" customHeight="1" x14ac:dyDescent="0.25">
      <c r="A47" s="413"/>
      <c r="B47" s="414"/>
      <c r="C47" s="415"/>
      <c r="D47" s="166"/>
      <c r="E47" s="166"/>
      <c r="F47" s="166"/>
      <c r="G47" s="166"/>
      <c r="H47" s="166"/>
      <c r="I47" s="166"/>
      <c r="J47" s="166"/>
      <c r="K47" s="166"/>
      <c r="L47" s="166"/>
      <c r="M47" s="166"/>
      <c r="N47" s="166"/>
      <c r="O47" s="166"/>
      <c r="P47" s="166"/>
      <c r="Q47" s="166"/>
      <c r="R47" s="166"/>
      <c r="S47" s="166"/>
      <c r="T47" s="166"/>
      <c r="U47" s="166"/>
      <c r="V47" s="166"/>
    </row>
    <row r="48" spans="1:22" ht="75.75" customHeight="1" x14ac:dyDescent="0.25">
      <c r="A48" s="26" t="s">
        <v>484</v>
      </c>
      <c r="B48" s="134" t="s">
        <v>497</v>
      </c>
      <c r="C48" s="179" t="str">
        <f>CONCATENATE('6.2. Паспорт фин осв ввод'!AC24," млн рублей")</f>
        <v>0 млн рублей</v>
      </c>
      <c r="D48" s="166"/>
      <c r="E48" s="166"/>
      <c r="F48" s="166"/>
      <c r="G48" s="166"/>
      <c r="H48" s="166"/>
      <c r="I48" s="166"/>
      <c r="J48" s="166"/>
      <c r="K48" s="166"/>
      <c r="L48" s="166"/>
      <c r="M48" s="166"/>
      <c r="N48" s="166"/>
      <c r="O48" s="166"/>
      <c r="P48" s="166"/>
      <c r="Q48" s="166"/>
      <c r="R48" s="166"/>
      <c r="S48" s="166"/>
      <c r="T48" s="166"/>
      <c r="U48" s="166"/>
      <c r="V48" s="166"/>
    </row>
    <row r="49" spans="1:22" ht="71.25" customHeight="1" x14ac:dyDescent="0.25">
      <c r="A49" s="26" t="s">
        <v>452</v>
      </c>
      <c r="B49" s="134" t="s">
        <v>498</v>
      </c>
      <c r="C49" s="179" t="str">
        <f>CONCATENATE('6.2. Паспорт фин осв ввод'!AC30," млн рублей")</f>
        <v>0 млн рублей</v>
      </c>
      <c r="D49" s="166"/>
      <c r="E49" s="166"/>
      <c r="F49" s="166"/>
      <c r="G49" s="166"/>
      <c r="H49" s="166"/>
      <c r="I49" s="166"/>
      <c r="J49" s="166"/>
      <c r="K49" s="166"/>
      <c r="L49" s="166"/>
      <c r="M49" s="166"/>
      <c r="N49" s="166"/>
      <c r="O49" s="166"/>
      <c r="P49" s="166"/>
      <c r="Q49" s="166"/>
      <c r="R49" s="166"/>
      <c r="S49" s="166"/>
      <c r="T49" s="166"/>
      <c r="U49" s="166"/>
      <c r="V49" s="166"/>
    </row>
    <row r="50" spans="1:22" x14ac:dyDescent="0.25">
      <c r="A50" s="166"/>
      <c r="B50" s="166"/>
      <c r="C50" s="166"/>
      <c r="D50" s="166"/>
      <c r="E50" s="166"/>
      <c r="F50" s="166"/>
      <c r="G50" s="166"/>
      <c r="H50" s="166"/>
      <c r="I50" s="166"/>
      <c r="J50" s="166"/>
      <c r="K50" s="166"/>
      <c r="L50" s="166"/>
      <c r="M50" s="166"/>
      <c r="N50" s="166"/>
      <c r="O50" s="166"/>
      <c r="P50" s="166"/>
      <c r="Q50" s="166"/>
      <c r="R50" s="166"/>
      <c r="S50" s="166"/>
      <c r="T50" s="166"/>
      <c r="U50" s="166"/>
      <c r="V50" s="166"/>
    </row>
    <row r="51" spans="1:22" x14ac:dyDescent="0.25">
      <c r="A51" s="166"/>
      <c r="B51" s="166"/>
      <c r="C51" s="166"/>
      <c r="D51" s="166"/>
      <c r="E51" s="166"/>
      <c r="F51" s="166"/>
      <c r="G51" s="166"/>
      <c r="H51" s="166"/>
      <c r="I51" s="166"/>
      <c r="J51" s="166"/>
      <c r="K51" s="166"/>
      <c r="L51" s="166"/>
      <c r="M51" s="166"/>
      <c r="N51" s="166"/>
      <c r="O51" s="166"/>
      <c r="P51" s="166"/>
      <c r="Q51" s="166"/>
      <c r="R51" s="166"/>
      <c r="S51" s="166"/>
      <c r="T51" s="166"/>
      <c r="U51" s="166"/>
      <c r="V51" s="166"/>
    </row>
    <row r="52" spans="1:22" x14ac:dyDescent="0.25">
      <c r="A52" s="166"/>
      <c r="B52" s="166"/>
      <c r="C52" s="166"/>
      <c r="D52" s="166"/>
      <c r="E52" s="166"/>
      <c r="F52" s="166"/>
      <c r="G52" s="166"/>
      <c r="H52" s="166"/>
      <c r="I52" s="166"/>
      <c r="J52" s="166"/>
      <c r="K52" s="166"/>
      <c r="L52" s="166"/>
      <c r="M52" s="166"/>
      <c r="N52" s="166"/>
      <c r="O52" s="166"/>
      <c r="P52" s="166"/>
      <c r="Q52" s="166"/>
      <c r="R52" s="166"/>
      <c r="S52" s="166"/>
      <c r="T52" s="166"/>
      <c r="U52" s="166"/>
      <c r="V52" s="166"/>
    </row>
    <row r="53" spans="1:22" x14ac:dyDescent="0.25">
      <c r="A53" s="166"/>
      <c r="B53" s="166"/>
      <c r="C53" s="166"/>
      <c r="D53" s="166"/>
      <c r="E53" s="166"/>
      <c r="F53" s="166"/>
      <c r="G53" s="166"/>
      <c r="H53" s="166"/>
      <c r="I53" s="166"/>
      <c r="J53" s="166"/>
      <c r="K53" s="166"/>
      <c r="L53" s="166"/>
      <c r="M53" s="166"/>
      <c r="N53" s="166"/>
      <c r="O53" s="166"/>
      <c r="P53" s="166"/>
      <c r="Q53" s="166"/>
      <c r="R53" s="166"/>
      <c r="S53" s="166"/>
      <c r="T53" s="166"/>
      <c r="U53" s="166"/>
      <c r="V53" s="166"/>
    </row>
    <row r="54" spans="1:22" x14ac:dyDescent="0.25">
      <c r="A54" s="166"/>
      <c r="B54" s="166"/>
      <c r="C54" s="166"/>
      <c r="D54" s="166"/>
      <c r="E54" s="166"/>
      <c r="F54" s="166"/>
      <c r="G54" s="166"/>
      <c r="H54" s="166"/>
      <c r="I54" s="166"/>
      <c r="J54" s="166"/>
      <c r="K54" s="166"/>
      <c r="L54" s="166"/>
      <c r="M54" s="166"/>
      <c r="N54" s="166"/>
      <c r="O54" s="166"/>
      <c r="P54" s="166"/>
      <c r="Q54" s="166"/>
      <c r="R54" s="166"/>
      <c r="S54" s="166"/>
      <c r="T54" s="166"/>
      <c r="U54" s="166"/>
      <c r="V54" s="166"/>
    </row>
    <row r="55" spans="1:22" x14ac:dyDescent="0.25">
      <c r="A55" s="166"/>
      <c r="B55" s="166"/>
      <c r="C55" s="166"/>
      <c r="D55" s="166"/>
      <c r="E55" s="166"/>
      <c r="F55" s="166"/>
      <c r="G55" s="166"/>
      <c r="H55" s="166"/>
      <c r="I55" s="166"/>
      <c r="J55" s="166"/>
      <c r="K55" s="166"/>
      <c r="L55" s="166"/>
      <c r="M55" s="166"/>
      <c r="N55" s="166"/>
      <c r="O55" s="166"/>
      <c r="P55" s="166"/>
      <c r="Q55" s="166"/>
      <c r="R55" s="166"/>
      <c r="S55" s="166"/>
      <c r="T55" s="166"/>
      <c r="U55" s="166"/>
      <c r="V55" s="166"/>
    </row>
    <row r="56" spans="1:22" x14ac:dyDescent="0.25">
      <c r="A56" s="166"/>
      <c r="B56" s="166"/>
      <c r="C56" s="166"/>
      <c r="D56" s="166"/>
      <c r="E56" s="166"/>
      <c r="F56" s="166"/>
      <c r="G56" s="166"/>
      <c r="H56" s="166"/>
      <c r="I56" s="166"/>
      <c r="J56" s="166"/>
      <c r="K56" s="166"/>
      <c r="L56" s="166"/>
      <c r="M56" s="166"/>
      <c r="N56" s="166"/>
      <c r="O56" s="166"/>
      <c r="P56" s="166"/>
      <c r="Q56" s="166"/>
      <c r="R56" s="166"/>
      <c r="S56" s="166"/>
      <c r="T56" s="166"/>
      <c r="U56" s="166"/>
      <c r="V56" s="166"/>
    </row>
    <row r="57" spans="1:22" x14ac:dyDescent="0.25">
      <c r="A57" s="166"/>
      <c r="B57" s="166"/>
      <c r="C57" s="166"/>
      <c r="D57" s="166"/>
      <c r="E57" s="166"/>
      <c r="F57" s="166"/>
      <c r="G57" s="166"/>
      <c r="H57" s="166"/>
      <c r="I57" s="166"/>
      <c r="J57" s="166"/>
      <c r="K57" s="166"/>
      <c r="L57" s="166"/>
      <c r="M57" s="166"/>
      <c r="N57" s="166"/>
      <c r="O57" s="166"/>
      <c r="P57" s="166"/>
      <c r="Q57" s="166"/>
      <c r="R57" s="166"/>
      <c r="S57" s="166"/>
      <c r="T57" s="166"/>
      <c r="U57" s="166"/>
      <c r="V57" s="166"/>
    </row>
    <row r="58" spans="1:22" x14ac:dyDescent="0.25">
      <c r="A58" s="166"/>
      <c r="B58" s="166"/>
      <c r="C58" s="166"/>
      <c r="D58" s="166"/>
      <c r="E58" s="166"/>
      <c r="F58" s="166"/>
      <c r="G58" s="166"/>
      <c r="H58" s="166"/>
      <c r="I58" s="166"/>
      <c r="J58" s="166"/>
      <c r="K58" s="166"/>
      <c r="L58" s="166"/>
      <c r="M58" s="166"/>
      <c r="N58" s="166"/>
      <c r="O58" s="166"/>
      <c r="P58" s="166"/>
      <c r="Q58" s="166"/>
      <c r="R58" s="166"/>
      <c r="S58" s="166"/>
      <c r="T58" s="166"/>
      <c r="U58" s="166"/>
      <c r="V58" s="166"/>
    </row>
    <row r="59" spans="1:22" x14ac:dyDescent="0.25">
      <c r="A59" s="166"/>
      <c r="B59" s="166"/>
      <c r="C59" s="166"/>
      <c r="D59" s="166"/>
      <c r="E59" s="166"/>
      <c r="F59" s="166"/>
      <c r="G59" s="166"/>
      <c r="H59" s="166"/>
      <c r="I59" s="166"/>
      <c r="J59" s="166"/>
      <c r="K59" s="166"/>
      <c r="L59" s="166"/>
      <c r="M59" s="166"/>
      <c r="N59" s="166"/>
      <c r="O59" s="166"/>
      <c r="P59" s="166"/>
      <c r="Q59" s="166"/>
      <c r="R59" s="166"/>
      <c r="S59" s="166"/>
      <c r="T59" s="166"/>
      <c r="U59" s="166"/>
      <c r="V59" s="166"/>
    </row>
    <row r="60" spans="1:22" x14ac:dyDescent="0.25">
      <c r="A60" s="166"/>
      <c r="B60" s="166"/>
      <c r="C60" s="166"/>
      <c r="D60" s="166"/>
      <c r="E60" s="166"/>
      <c r="F60" s="166"/>
      <c r="G60" s="166"/>
      <c r="H60" s="166"/>
      <c r="I60" s="166"/>
      <c r="J60" s="166"/>
      <c r="K60" s="166"/>
      <c r="L60" s="166"/>
      <c r="M60" s="166"/>
      <c r="N60" s="166"/>
      <c r="O60" s="166"/>
      <c r="P60" s="166"/>
      <c r="Q60" s="166"/>
      <c r="R60" s="166"/>
      <c r="S60" s="166"/>
      <c r="T60" s="166"/>
      <c r="U60" s="166"/>
      <c r="V60" s="166"/>
    </row>
    <row r="61" spans="1:22" x14ac:dyDescent="0.25">
      <c r="A61" s="166"/>
      <c r="B61" s="166"/>
      <c r="C61" s="166"/>
      <c r="D61" s="166"/>
      <c r="E61" s="166"/>
      <c r="F61" s="166"/>
      <c r="G61" s="166"/>
      <c r="H61" s="166"/>
      <c r="I61" s="166"/>
      <c r="J61" s="166"/>
      <c r="K61" s="166"/>
      <c r="L61" s="166"/>
      <c r="M61" s="166"/>
      <c r="N61" s="166"/>
      <c r="O61" s="166"/>
      <c r="P61" s="166"/>
      <c r="Q61" s="166"/>
      <c r="R61" s="166"/>
      <c r="S61" s="166"/>
      <c r="T61" s="166"/>
      <c r="U61" s="166"/>
      <c r="V61" s="166"/>
    </row>
    <row r="62" spans="1:22" x14ac:dyDescent="0.25">
      <c r="A62" s="166"/>
      <c r="B62" s="166"/>
      <c r="C62" s="166"/>
      <c r="D62" s="166"/>
      <c r="E62" s="166"/>
      <c r="F62" s="166"/>
      <c r="G62" s="166"/>
      <c r="H62" s="166"/>
      <c r="I62" s="166"/>
      <c r="J62" s="166"/>
      <c r="K62" s="166"/>
      <c r="L62" s="166"/>
      <c r="M62" s="166"/>
      <c r="N62" s="166"/>
      <c r="O62" s="166"/>
      <c r="P62" s="166"/>
      <c r="Q62" s="166"/>
      <c r="R62" s="166"/>
      <c r="S62" s="166"/>
      <c r="T62" s="166"/>
      <c r="U62" s="166"/>
      <c r="V62" s="166"/>
    </row>
    <row r="63" spans="1:22" x14ac:dyDescent="0.25">
      <c r="A63" s="166"/>
      <c r="B63" s="166"/>
      <c r="C63" s="166"/>
      <c r="D63" s="166"/>
      <c r="E63" s="166"/>
      <c r="F63" s="166"/>
      <c r="G63" s="166"/>
      <c r="H63" s="166"/>
      <c r="I63" s="166"/>
      <c r="J63" s="166"/>
      <c r="K63" s="166"/>
      <c r="L63" s="166"/>
      <c r="M63" s="166"/>
      <c r="N63" s="166"/>
      <c r="O63" s="166"/>
      <c r="P63" s="166"/>
      <c r="Q63" s="166"/>
      <c r="R63" s="166"/>
      <c r="S63" s="166"/>
      <c r="T63" s="166"/>
      <c r="U63" s="166"/>
      <c r="V63" s="166"/>
    </row>
    <row r="64" spans="1:22" x14ac:dyDescent="0.25">
      <c r="A64" s="166"/>
      <c r="B64" s="166"/>
      <c r="C64" s="166"/>
      <c r="D64" s="166"/>
      <c r="E64" s="166"/>
      <c r="F64" s="166"/>
      <c r="G64" s="166"/>
      <c r="H64" s="166"/>
      <c r="I64" s="166"/>
      <c r="J64" s="166"/>
      <c r="K64" s="166"/>
      <c r="L64" s="166"/>
      <c r="M64" s="166"/>
      <c r="N64" s="166"/>
      <c r="O64" s="166"/>
      <c r="P64" s="166"/>
      <c r="Q64" s="166"/>
      <c r="R64" s="166"/>
      <c r="S64" s="166"/>
      <c r="T64" s="166"/>
      <c r="U64" s="166"/>
      <c r="V64" s="166"/>
    </row>
    <row r="65" spans="1:22" x14ac:dyDescent="0.25">
      <c r="A65" s="166"/>
      <c r="B65" s="166"/>
      <c r="C65" s="166"/>
      <c r="D65" s="166"/>
      <c r="E65" s="166"/>
      <c r="F65" s="166"/>
      <c r="G65" s="166"/>
      <c r="H65" s="166"/>
      <c r="I65" s="166"/>
      <c r="J65" s="166"/>
      <c r="K65" s="166"/>
      <c r="L65" s="166"/>
      <c r="M65" s="166"/>
      <c r="N65" s="166"/>
      <c r="O65" s="166"/>
      <c r="P65" s="166"/>
      <c r="Q65" s="166"/>
      <c r="R65" s="166"/>
      <c r="S65" s="166"/>
      <c r="T65" s="166"/>
      <c r="U65" s="166"/>
      <c r="V65" s="166"/>
    </row>
    <row r="66" spans="1:22" x14ac:dyDescent="0.25">
      <c r="A66" s="166"/>
      <c r="B66" s="166"/>
      <c r="C66" s="166"/>
      <c r="D66" s="166"/>
      <c r="E66" s="166"/>
      <c r="F66" s="166"/>
      <c r="G66" s="166"/>
      <c r="H66" s="166"/>
      <c r="I66" s="166"/>
      <c r="J66" s="166"/>
      <c r="K66" s="166"/>
      <c r="L66" s="166"/>
      <c r="M66" s="166"/>
      <c r="N66" s="166"/>
      <c r="O66" s="166"/>
      <c r="P66" s="166"/>
      <c r="Q66" s="166"/>
      <c r="R66" s="166"/>
      <c r="S66" s="166"/>
      <c r="T66" s="166"/>
      <c r="U66" s="166"/>
      <c r="V66" s="166"/>
    </row>
    <row r="67" spans="1:22" x14ac:dyDescent="0.25">
      <c r="A67" s="166"/>
      <c r="B67" s="166"/>
      <c r="C67" s="166"/>
      <c r="D67" s="166"/>
      <c r="E67" s="166"/>
      <c r="F67" s="166"/>
      <c r="G67" s="166"/>
      <c r="H67" s="166"/>
      <c r="I67" s="166"/>
      <c r="J67" s="166"/>
      <c r="K67" s="166"/>
      <c r="L67" s="166"/>
      <c r="M67" s="166"/>
      <c r="N67" s="166"/>
      <c r="O67" s="166"/>
      <c r="P67" s="166"/>
      <c r="Q67" s="166"/>
      <c r="R67" s="166"/>
      <c r="S67" s="166"/>
      <c r="T67" s="166"/>
      <c r="U67" s="166"/>
      <c r="V67" s="166"/>
    </row>
    <row r="68" spans="1:22" x14ac:dyDescent="0.25">
      <c r="A68" s="166"/>
      <c r="B68" s="166"/>
      <c r="C68" s="166"/>
      <c r="D68" s="166"/>
      <c r="E68" s="166"/>
      <c r="F68" s="166"/>
      <c r="G68" s="166"/>
      <c r="H68" s="166"/>
      <c r="I68" s="166"/>
      <c r="J68" s="166"/>
      <c r="K68" s="166"/>
      <c r="L68" s="166"/>
      <c r="M68" s="166"/>
      <c r="N68" s="166"/>
      <c r="O68" s="166"/>
      <c r="P68" s="166"/>
      <c r="Q68" s="166"/>
      <c r="R68" s="166"/>
      <c r="S68" s="166"/>
      <c r="T68" s="166"/>
      <c r="U68" s="166"/>
      <c r="V68" s="166"/>
    </row>
    <row r="69" spans="1:22" x14ac:dyDescent="0.25">
      <c r="A69" s="166"/>
      <c r="B69" s="166"/>
      <c r="C69" s="166"/>
      <c r="D69" s="166"/>
      <c r="E69" s="166"/>
      <c r="F69" s="166"/>
      <c r="G69" s="166"/>
      <c r="H69" s="166"/>
      <c r="I69" s="166"/>
      <c r="J69" s="166"/>
      <c r="K69" s="166"/>
      <c r="L69" s="166"/>
      <c r="M69" s="166"/>
      <c r="N69" s="166"/>
      <c r="O69" s="166"/>
      <c r="P69" s="166"/>
      <c r="Q69" s="166"/>
      <c r="R69" s="166"/>
      <c r="S69" s="166"/>
      <c r="T69" s="166"/>
      <c r="U69" s="166"/>
      <c r="V69" s="166"/>
    </row>
    <row r="70" spans="1:22" x14ac:dyDescent="0.25">
      <c r="A70" s="166"/>
      <c r="B70" s="166"/>
      <c r="C70" s="166"/>
      <c r="D70" s="166"/>
      <c r="E70" s="166"/>
      <c r="F70" s="166"/>
      <c r="G70" s="166"/>
      <c r="H70" s="166"/>
      <c r="I70" s="166"/>
      <c r="J70" s="166"/>
      <c r="K70" s="166"/>
      <c r="L70" s="166"/>
      <c r="M70" s="166"/>
      <c r="N70" s="166"/>
      <c r="O70" s="166"/>
      <c r="P70" s="166"/>
      <c r="Q70" s="166"/>
      <c r="R70" s="166"/>
      <c r="S70" s="166"/>
      <c r="T70" s="166"/>
      <c r="U70" s="166"/>
      <c r="V70" s="166"/>
    </row>
    <row r="71" spans="1:22" x14ac:dyDescent="0.25">
      <c r="A71" s="166"/>
      <c r="B71" s="166"/>
      <c r="C71" s="166"/>
      <c r="D71" s="166"/>
      <c r="E71" s="166"/>
      <c r="F71" s="166"/>
      <c r="G71" s="166"/>
      <c r="H71" s="166"/>
      <c r="I71" s="166"/>
      <c r="J71" s="166"/>
      <c r="K71" s="166"/>
      <c r="L71" s="166"/>
      <c r="M71" s="166"/>
      <c r="N71" s="166"/>
      <c r="O71" s="166"/>
      <c r="P71" s="166"/>
      <c r="Q71" s="166"/>
      <c r="R71" s="166"/>
      <c r="S71" s="166"/>
      <c r="T71" s="166"/>
      <c r="U71" s="166"/>
      <c r="V71" s="166"/>
    </row>
    <row r="72" spans="1:22" x14ac:dyDescent="0.25">
      <c r="A72" s="166"/>
      <c r="B72" s="166"/>
      <c r="C72" s="166"/>
      <c r="D72" s="166"/>
      <c r="E72" s="166"/>
      <c r="F72" s="166"/>
      <c r="G72" s="166"/>
      <c r="H72" s="166"/>
      <c r="I72" s="166"/>
      <c r="J72" s="166"/>
      <c r="K72" s="166"/>
      <c r="L72" s="166"/>
      <c r="M72" s="166"/>
      <c r="N72" s="166"/>
      <c r="O72" s="166"/>
      <c r="P72" s="166"/>
      <c r="Q72" s="166"/>
      <c r="R72" s="166"/>
      <c r="S72" s="166"/>
      <c r="T72" s="166"/>
      <c r="U72" s="166"/>
      <c r="V72" s="166"/>
    </row>
    <row r="73" spans="1:22" x14ac:dyDescent="0.25">
      <c r="A73" s="166"/>
      <c r="B73" s="166"/>
      <c r="C73" s="166"/>
      <c r="D73" s="166"/>
      <c r="E73" s="166"/>
      <c r="F73" s="166"/>
      <c r="G73" s="166"/>
      <c r="H73" s="166"/>
      <c r="I73" s="166"/>
      <c r="J73" s="166"/>
      <c r="K73" s="166"/>
      <c r="L73" s="166"/>
      <c r="M73" s="166"/>
      <c r="N73" s="166"/>
      <c r="O73" s="166"/>
      <c r="P73" s="166"/>
      <c r="Q73" s="166"/>
      <c r="R73" s="166"/>
      <c r="S73" s="166"/>
      <c r="T73" s="166"/>
      <c r="U73" s="166"/>
      <c r="V73" s="166"/>
    </row>
    <row r="74" spans="1:22" x14ac:dyDescent="0.25">
      <c r="A74" s="166"/>
      <c r="B74" s="166"/>
      <c r="C74" s="166"/>
      <c r="D74" s="166"/>
      <c r="E74" s="166"/>
      <c r="F74" s="166"/>
      <c r="G74" s="166"/>
      <c r="H74" s="166"/>
      <c r="I74" s="166"/>
      <c r="J74" s="166"/>
      <c r="K74" s="166"/>
      <c r="L74" s="166"/>
      <c r="M74" s="166"/>
      <c r="N74" s="166"/>
      <c r="O74" s="166"/>
      <c r="P74" s="166"/>
      <c r="Q74" s="166"/>
      <c r="R74" s="166"/>
      <c r="S74" s="166"/>
      <c r="T74" s="166"/>
      <c r="U74" s="166"/>
      <c r="V74" s="166"/>
    </row>
    <row r="75" spans="1:22" x14ac:dyDescent="0.25">
      <c r="A75" s="166"/>
      <c r="B75" s="166"/>
      <c r="C75" s="166"/>
      <c r="D75" s="166"/>
      <c r="E75" s="166"/>
      <c r="F75" s="166"/>
      <c r="G75" s="166"/>
      <c r="H75" s="166"/>
      <c r="I75" s="166"/>
      <c r="J75" s="166"/>
      <c r="K75" s="166"/>
      <c r="L75" s="166"/>
      <c r="M75" s="166"/>
      <c r="N75" s="166"/>
      <c r="O75" s="166"/>
      <c r="P75" s="166"/>
      <c r="Q75" s="166"/>
      <c r="R75" s="166"/>
      <c r="S75" s="166"/>
      <c r="T75" s="166"/>
      <c r="U75" s="166"/>
      <c r="V75" s="166"/>
    </row>
    <row r="76" spans="1:22" x14ac:dyDescent="0.25">
      <c r="A76" s="166"/>
      <c r="B76" s="166"/>
      <c r="C76" s="166"/>
      <c r="D76" s="166"/>
      <c r="E76" s="166"/>
      <c r="F76" s="166"/>
      <c r="G76" s="166"/>
      <c r="H76" s="166"/>
      <c r="I76" s="166"/>
      <c r="J76" s="166"/>
      <c r="K76" s="166"/>
      <c r="L76" s="166"/>
      <c r="M76" s="166"/>
      <c r="N76" s="166"/>
      <c r="O76" s="166"/>
      <c r="P76" s="166"/>
      <c r="Q76" s="166"/>
      <c r="R76" s="166"/>
      <c r="S76" s="166"/>
      <c r="T76" s="166"/>
      <c r="U76" s="166"/>
      <c r="V76" s="166"/>
    </row>
    <row r="77" spans="1:22" x14ac:dyDescent="0.25">
      <c r="A77" s="166"/>
      <c r="B77" s="166"/>
      <c r="C77" s="166"/>
      <c r="D77" s="166"/>
      <c r="E77" s="166"/>
      <c r="F77" s="166"/>
      <c r="G77" s="166"/>
      <c r="H77" s="166"/>
      <c r="I77" s="166"/>
      <c r="J77" s="166"/>
      <c r="K77" s="166"/>
      <c r="L77" s="166"/>
      <c r="M77" s="166"/>
      <c r="N77" s="166"/>
      <c r="O77" s="166"/>
      <c r="P77" s="166"/>
      <c r="Q77" s="166"/>
      <c r="R77" s="166"/>
      <c r="S77" s="166"/>
      <c r="T77" s="166"/>
      <c r="U77" s="166"/>
      <c r="V77" s="166"/>
    </row>
    <row r="78" spans="1:22" x14ac:dyDescent="0.25">
      <c r="A78" s="166"/>
      <c r="B78" s="166"/>
      <c r="C78" s="166"/>
      <c r="D78" s="166"/>
      <c r="E78" s="166"/>
      <c r="F78" s="166"/>
      <c r="G78" s="166"/>
      <c r="H78" s="166"/>
      <c r="I78" s="166"/>
      <c r="J78" s="166"/>
      <c r="K78" s="166"/>
      <c r="L78" s="166"/>
      <c r="M78" s="166"/>
      <c r="N78" s="166"/>
      <c r="O78" s="166"/>
      <c r="P78" s="166"/>
      <c r="Q78" s="166"/>
      <c r="R78" s="166"/>
      <c r="S78" s="166"/>
      <c r="T78" s="166"/>
      <c r="U78" s="166"/>
      <c r="V78" s="166"/>
    </row>
    <row r="79" spans="1:22" x14ac:dyDescent="0.25">
      <c r="A79" s="166"/>
      <c r="B79" s="166"/>
      <c r="C79" s="166"/>
      <c r="D79" s="166"/>
      <c r="E79" s="166"/>
      <c r="F79" s="166"/>
      <c r="G79" s="166"/>
      <c r="H79" s="166"/>
      <c r="I79" s="166"/>
      <c r="J79" s="166"/>
      <c r="K79" s="166"/>
      <c r="L79" s="166"/>
      <c r="M79" s="166"/>
      <c r="N79" s="166"/>
      <c r="O79" s="166"/>
      <c r="P79" s="166"/>
      <c r="Q79" s="166"/>
      <c r="R79" s="166"/>
      <c r="S79" s="166"/>
      <c r="T79" s="166"/>
      <c r="U79" s="166"/>
      <c r="V79" s="166"/>
    </row>
    <row r="80" spans="1:22" x14ac:dyDescent="0.25">
      <c r="A80" s="166"/>
      <c r="B80" s="166"/>
      <c r="C80" s="166"/>
      <c r="D80" s="166"/>
      <c r="E80" s="166"/>
      <c r="F80" s="166"/>
      <c r="G80" s="166"/>
      <c r="H80" s="166"/>
      <c r="I80" s="166"/>
      <c r="J80" s="166"/>
      <c r="K80" s="166"/>
      <c r="L80" s="166"/>
      <c r="M80" s="166"/>
      <c r="N80" s="166"/>
      <c r="O80" s="166"/>
      <c r="P80" s="166"/>
      <c r="Q80" s="166"/>
      <c r="R80" s="166"/>
      <c r="S80" s="166"/>
      <c r="T80" s="166"/>
      <c r="U80" s="166"/>
      <c r="V80" s="166"/>
    </row>
    <row r="81" spans="1:22" x14ac:dyDescent="0.25">
      <c r="A81" s="166"/>
      <c r="B81" s="166"/>
      <c r="C81" s="166"/>
      <c r="D81" s="166"/>
      <c r="E81" s="166"/>
      <c r="F81" s="166"/>
      <c r="G81" s="166"/>
      <c r="H81" s="166"/>
      <c r="I81" s="166"/>
      <c r="J81" s="166"/>
      <c r="K81" s="166"/>
      <c r="L81" s="166"/>
      <c r="M81" s="166"/>
      <c r="N81" s="166"/>
      <c r="O81" s="166"/>
      <c r="P81" s="166"/>
      <c r="Q81" s="166"/>
      <c r="R81" s="166"/>
      <c r="S81" s="166"/>
      <c r="T81" s="166"/>
      <c r="U81" s="166"/>
      <c r="V81" s="166"/>
    </row>
    <row r="82" spans="1:22" x14ac:dyDescent="0.25">
      <c r="A82" s="166"/>
      <c r="B82" s="166"/>
      <c r="C82" s="166"/>
      <c r="D82" s="166"/>
      <c r="E82" s="166"/>
      <c r="F82" s="166"/>
      <c r="G82" s="166"/>
      <c r="H82" s="166"/>
      <c r="I82" s="166"/>
      <c r="J82" s="166"/>
      <c r="K82" s="166"/>
      <c r="L82" s="166"/>
      <c r="M82" s="166"/>
      <c r="N82" s="166"/>
      <c r="O82" s="166"/>
      <c r="P82" s="166"/>
      <c r="Q82" s="166"/>
      <c r="R82" s="166"/>
      <c r="S82" s="166"/>
      <c r="T82" s="166"/>
      <c r="U82" s="166"/>
      <c r="V82" s="166"/>
    </row>
    <row r="83" spans="1:22" x14ac:dyDescent="0.25">
      <c r="A83" s="166"/>
      <c r="B83" s="166"/>
      <c r="C83" s="166"/>
      <c r="D83" s="166"/>
      <c r="E83" s="166"/>
      <c r="F83" s="166"/>
      <c r="G83" s="166"/>
      <c r="H83" s="166"/>
      <c r="I83" s="166"/>
      <c r="J83" s="166"/>
      <c r="K83" s="166"/>
      <c r="L83" s="166"/>
      <c r="M83" s="166"/>
      <c r="N83" s="166"/>
      <c r="O83" s="166"/>
      <c r="P83" s="166"/>
      <c r="Q83" s="166"/>
      <c r="R83" s="166"/>
      <c r="S83" s="166"/>
      <c r="T83" s="166"/>
      <c r="U83" s="166"/>
      <c r="V83" s="166"/>
    </row>
    <row r="84" spans="1:22" x14ac:dyDescent="0.25">
      <c r="A84" s="166"/>
      <c r="B84" s="166"/>
      <c r="C84" s="166"/>
      <c r="D84" s="166"/>
      <c r="E84" s="166"/>
      <c r="F84" s="166"/>
      <c r="G84" s="166"/>
      <c r="H84" s="166"/>
      <c r="I84" s="166"/>
      <c r="J84" s="166"/>
      <c r="K84" s="166"/>
      <c r="L84" s="166"/>
      <c r="M84" s="166"/>
      <c r="N84" s="166"/>
      <c r="O84" s="166"/>
      <c r="P84" s="166"/>
      <c r="Q84" s="166"/>
      <c r="R84" s="166"/>
      <c r="S84" s="166"/>
      <c r="T84" s="166"/>
      <c r="U84" s="166"/>
      <c r="V84" s="166"/>
    </row>
    <row r="85" spans="1:22" x14ac:dyDescent="0.25">
      <c r="A85" s="166"/>
      <c r="B85" s="166"/>
      <c r="C85" s="166"/>
      <c r="D85" s="166"/>
      <c r="E85" s="166"/>
      <c r="F85" s="166"/>
      <c r="G85" s="166"/>
      <c r="H85" s="166"/>
      <c r="I85" s="166"/>
      <c r="J85" s="166"/>
      <c r="K85" s="166"/>
      <c r="L85" s="166"/>
      <c r="M85" s="166"/>
      <c r="N85" s="166"/>
      <c r="O85" s="166"/>
      <c r="P85" s="166"/>
      <c r="Q85" s="166"/>
      <c r="R85" s="166"/>
      <c r="S85" s="166"/>
      <c r="T85" s="166"/>
      <c r="U85" s="166"/>
      <c r="V85" s="166"/>
    </row>
    <row r="86" spans="1:22" x14ac:dyDescent="0.25">
      <c r="A86" s="166"/>
      <c r="B86" s="166"/>
      <c r="C86" s="166"/>
      <c r="D86" s="166"/>
      <c r="E86" s="166"/>
      <c r="F86" s="166"/>
      <c r="G86" s="166"/>
      <c r="H86" s="166"/>
      <c r="I86" s="166"/>
      <c r="J86" s="166"/>
      <c r="K86" s="166"/>
      <c r="L86" s="166"/>
      <c r="M86" s="166"/>
      <c r="N86" s="166"/>
      <c r="O86" s="166"/>
      <c r="P86" s="166"/>
      <c r="Q86" s="166"/>
      <c r="R86" s="166"/>
      <c r="S86" s="166"/>
      <c r="T86" s="166"/>
      <c r="U86" s="166"/>
      <c r="V86" s="166"/>
    </row>
    <row r="87" spans="1:22" x14ac:dyDescent="0.25">
      <c r="A87" s="166"/>
      <c r="B87" s="166"/>
      <c r="C87" s="166"/>
      <c r="D87" s="166"/>
      <c r="E87" s="166"/>
      <c r="F87" s="166"/>
      <c r="G87" s="166"/>
      <c r="H87" s="166"/>
      <c r="I87" s="166"/>
      <c r="J87" s="166"/>
      <c r="K87" s="166"/>
      <c r="L87" s="166"/>
      <c r="M87" s="166"/>
      <c r="N87" s="166"/>
      <c r="O87" s="166"/>
      <c r="P87" s="166"/>
      <c r="Q87" s="166"/>
      <c r="R87" s="166"/>
      <c r="S87" s="166"/>
      <c r="T87" s="166"/>
      <c r="U87" s="166"/>
      <c r="V87" s="166"/>
    </row>
    <row r="88" spans="1:22" x14ac:dyDescent="0.25">
      <c r="A88" s="166"/>
      <c r="B88" s="166"/>
      <c r="C88" s="166"/>
      <c r="D88" s="166"/>
      <c r="E88" s="166"/>
      <c r="F88" s="166"/>
      <c r="G88" s="166"/>
      <c r="H88" s="166"/>
      <c r="I88" s="166"/>
      <c r="J88" s="166"/>
      <c r="K88" s="166"/>
      <c r="L88" s="166"/>
      <c r="M88" s="166"/>
      <c r="N88" s="166"/>
      <c r="O88" s="166"/>
      <c r="P88" s="166"/>
      <c r="Q88" s="166"/>
      <c r="R88" s="166"/>
      <c r="S88" s="166"/>
      <c r="T88" s="166"/>
      <c r="U88" s="166"/>
      <c r="V88" s="166"/>
    </row>
    <row r="89" spans="1:22" x14ac:dyDescent="0.25">
      <c r="A89" s="166"/>
      <c r="B89" s="166"/>
      <c r="C89" s="166"/>
      <c r="D89" s="166"/>
      <c r="E89" s="166"/>
      <c r="F89" s="166"/>
      <c r="G89" s="166"/>
      <c r="H89" s="166"/>
      <c r="I89" s="166"/>
      <c r="J89" s="166"/>
      <c r="K89" s="166"/>
      <c r="L89" s="166"/>
      <c r="M89" s="166"/>
      <c r="N89" s="166"/>
      <c r="O89" s="166"/>
      <c r="P89" s="166"/>
      <c r="Q89" s="166"/>
      <c r="R89" s="166"/>
      <c r="S89" s="166"/>
      <c r="T89" s="166"/>
      <c r="U89" s="166"/>
      <c r="V89" s="166"/>
    </row>
    <row r="90" spans="1:22" x14ac:dyDescent="0.25">
      <c r="A90" s="166"/>
      <c r="B90" s="166"/>
      <c r="C90" s="166"/>
      <c r="D90" s="166"/>
      <c r="E90" s="166"/>
      <c r="F90" s="166"/>
      <c r="G90" s="166"/>
      <c r="H90" s="166"/>
      <c r="I90" s="166"/>
      <c r="J90" s="166"/>
      <c r="K90" s="166"/>
      <c r="L90" s="166"/>
      <c r="M90" s="166"/>
      <c r="N90" s="166"/>
      <c r="O90" s="166"/>
      <c r="P90" s="166"/>
      <c r="Q90" s="166"/>
      <c r="R90" s="166"/>
      <c r="S90" s="166"/>
      <c r="T90" s="166"/>
      <c r="U90" s="166"/>
      <c r="V90" s="166"/>
    </row>
    <row r="91" spans="1:22"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row>
    <row r="92" spans="1:22" x14ac:dyDescent="0.25">
      <c r="A92" s="166"/>
      <c r="B92" s="166"/>
      <c r="C92" s="166"/>
      <c r="D92" s="166"/>
      <c r="E92" s="166"/>
      <c r="F92" s="166"/>
      <c r="G92" s="166"/>
      <c r="H92" s="166"/>
      <c r="I92" s="166"/>
      <c r="J92" s="166"/>
      <c r="K92" s="166"/>
      <c r="L92" s="166"/>
      <c r="M92" s="166"/>
      <c r="N92" s="166"/>
      <c r="O92" s="166"/>
      <c r="P92" s="166"/>
      <c r="Q92" s="166"/>
      <c r="R92" s="166"/>
      <c r="S92" s="166"/>
      <c r="T92" s="166"/>
      <c r="U92" s="166"/>
      <c r="V92" s="166"/>
    </row>
    <row r="93" spans="1:22" x14ac:dyDescent="0.25">
      <c r="A93" s="166"/>
      <c r="B93" s="166"/>
      <c r="C93" s="166"/>
      <c r="D93" s="166"/>
      <c r="E93" s="166"/>
      <c r="F93" s="166"/>
      <c r="G93" s="166"/>
      <c r="H93" s="166"/>
      <c r="I93" s="166"/>
      <c r="J93" s="166"/>
      <c r="K93" s="166"/>
      <c r="L93" s="166"/>
      <c r="M93" s="166"/>
      <c r="N93" s="166"/>
      <c r="O93" s="166"/>
      <c r="P93" s="166"/>
      <c r="Q93" s="166"/>
      <c r="R93" s="166"/>
      <c r="S93" s="166"/>
      <c r="T93" s="166"/>
      <c r="U93" s="166"/>
      <c r="V93" s="166"/>
    </row>
    <row r="94" spans="1:22" x14ac:dyDescent="0.25">
      <c r="A94" s="166"/>
      <c r="B94" s="166"/>
      <c r="C94" s="166"/>
      <c r="D94" s="166"/>
      <c r="E94" s="166"/>
      <c r="F94" s="166"/>
      <c r="G94" s="166"/>
      <c r="H94" s="166"/>
      <c r="I94" s="166"/>
      <c r="J94" s="166"/>
      <c r="K94" s="166"/>
      <c r="L94" s="166"/>
      <c r="M94" s="166"/>
      <c r="N94" s="166"/>
      <c r="O94" s="166"/>
      <c r="P94" s="166"/>
      <c r="Q94" s="166"/>
      <c r="R94" s="166"/>
      <c r="S94" s="166"/>
      <c r="T94" s="166"/>
      <c r="U94" s="166"/>
      <c r="V94" s="166"/>
    </row>
    <row r="95" spans="1:22" x14ac:dyDescent="0.25">
      <c r="A95" s="166"/>
      <c r="B95" s="166"/>
      <c r="C95" s="166"/>
      <c r="D95" s="166"/>
      <c r="E95" s="166"/>
      <c r="F95" s="166"/>
      <c r="G95" s="166"/>
      <c r="H95" s="166"/>
      <c r="I95" s="166"/>
      <c r="J95" s="166"/>
      <c r="K95" s="166"/>
      <c r="L95" s="166"/>
      <c r="M95" s="166"/>
      <c r="N95" s="166"/>
      <c r="O95" s="166"/>
      <c r="P95" s="166"/>
      <c r="Q95" s="166"/>
      <c r="R95" s="166"/>
      <c r="S95" s="166"/>
      <c r="T95" s="166"/>
      <c r="U95" s="166"/>
      <c r="V95" s="166"/>
    </row>
    <row r="96" spans="1:22" x14ac:dyDescent="0.25">
      <c r="A96" s="166"/>
      <c r="B96" s="166"/>
      <c r="C96" s="166"/>
      <c r="D96" s="166"/>
      <c r="E96" s="166"/>
      <c r="F96" s="166"/>
      <c r="G96" s="166"/>
      <c r="H96" s="166"/>
      <c r="I96" s="166"/>
      <c r="J96" s="166"/>
      <c r="K96" s="166"/>
      <c r="L96" s="166"/>
      <c r="M96" s="166"/>
      <c r="N96" s="166"/>
      <c r="O96" s="166"/>
      <c r="P96" s="166"/>
      <c r="Q96" s="166"/>
      <c r="R96" s="166"/>
      <c r="S96" s="166"/>
      <c r="T96" s="166"/>
      <c r="U96" s="166"/>
      <c r="V96" s="166"/>
    </row>
    <row r="97" spans="1:22" x14ac:dyDescent="0.25">
      <c r="A97" s="166"/>
      <c r="B97" s="166"/>
      <c r="C97" s="166"/>
      <c r="D97" s="166"/>
      <c r="E97" s="166"/>
      <c r="F97" s="166"/>
      <c r="G97" s="166"/>
      <c r="H97" s="166"/>
      <c r="I97" s="166"/>
      <c r="J97" s="166"/>
      <c r="K97" s="166"/>
      <c r="L97" s="166"/>
      <c r="M97" s="166"/>
      <c r="N97" s="166"/>
      <c r="O97" s="166"/>
      <c r="P97" s="166"/>
      <c r="Q97" s="166"/>
      <c r="R97" s="166"/>
      <c r="S97" s="166"/>
      <c r="T97" s="166"/>
      <c r="U97" s="166"/>
      <c r="V97" s="166"/>
    </row>
    <row r="98" spans="1:22" x14ac:dyDescent="0.25">
      <c r="A98" s="166"/>
      <c r="B98" s="166"/>
      <c r="C98" s="166"/>
      <c r="D98" s="166"/>
      <c r="E98" s="166"/>
      <c r="F98" s="166"/>
      <c r="G98" s="166"/>
      <c r="H98" s="166"/>
      <c r="I98" s="166"/>
      <c r="J98" s="166"/>
      <c r="K98" s="166"/>
      <c r="L98" s="166"/>
      <c r="M98" s="166"/>
      <c r="N98" s="166"/>
      <c r="O98" s="166"/>
      <c r="P98" s="166"/>
      <c r="Q98" s="166"/>
      <c r="R98" s="166"/>
      <c r="S98" s="166"/>
      <c r="T98" s="166"/>
      <c r="U98" s="166"/>
      <c r="V98" s="166"/>
    </row>
    <row r="99" spans="1:22" x14ac:dyDescent="0.25">
      <c r="A99" s="166"/>
      <c r="B99" s="166"/>
      <c r="C99" s="166"/>
      <c r="D99" s="166"/>
      <c r="E99" s="166"/>
      <c r="F99" s="166"/>
      <c r="G99" s="166"/>
      <c r="H99" s="166"/>
      <c r="I99" s="166"/>
      <c r="J99" s="166"/>
      <c r="K99" s="166"/>
      <c r="L99" s="166"/>
      <c r="M99" s="166"/>
      <c r="N99" s="166"/>
      <c r="O99" s="166"/>
      <c r="P99" s="166"/>
      <c r="Q99" s="166"/>
      <c r="R99" s="166"/>
      <c r="S99" s="166"/>
      <c r="T99" s="166"/>
      <c r="U99" s="166"/>
      <c r="V99" s="166"/>
    </row>
    <row r="100" spans="1:22" x14ac:dyDescent="0.25">
      <c r="A100" s="166"/>
      <c r="B100" s="166"/>
      <c r="C100" s="166"/>
      <c r="D100" s="166"/>
      <c r="E100" s="166"/>
      <c r="F100" s="166"/>
      <c r="G100" s="166"/>
      <c r="H100" s="166"/>
      <c r="I100" s="166"/>
      <c r="J100" s="166"/>
      <c r="K100" s="166"/>
      <c r="L100" s="166"/>
      <c r="M100" s="166"/>
      <c r="N100" s="166"/>
      <c r="O100" s="166"/>
      <c r="P100" s="166"/>
      <c r="Q100" s="166"/>
      <c r="R100" s="166"/>
      <c r="S100" s="166"/>
      <c r="T100" s="166"/>
      <c r="U100" s="166"/>
      <c r="V100" s="166"/>
    </row>
    <row r="101" spans="1:22" x14ac:dyDescent="0.25">
      <c r="A101" s="166"/>
      <c r="B101" s="166"/>
      <c r="C101" s="166"/>
      <c r="D101" s="166"/>
      <c r="E101" s="166"/>
      <c r="F101" s="166"/>
      <c r="G101" s="166"/>
      <c r="H101" s="166"/>
      <c r="I101" s="166"/>
      <c r="J101" s="166"/>
      <c r="K101" s="166"/>
      <c r="L101" s="166"/>
      <c r="M101" s="166"/>
      <c r="N101" s="166"/>
      <c r="O101" s="166"/>
      <c r="P101" s="166"/>
      <c r="Q101" s="166"/>
      <c r="R101" s="166"/>
      <c r="S101" s="166"/>
      <c r="T101" s="166"/>
      <c r="U101" s="166"/>
      <c r="V101" s="166"/>
    </row>
    <row r="102" spans="1:22" x14ac:dyDescent="0.25">
      <c r="A102" s="166"/>
      <c r="B102" s="166"/>
      <c r="C102" s="166"/>
      <c r="D102" s="166"/>
      <c r="E102" s="166"/>
      <c r="F102" s="166"/>
      <c r="G102" s="166"/>
      <c r="H102" s="166"/>
      <c r="I102" s="166"/>
      <c r="J102" s="166"/>
      <c r="K102" s="166"/>
      <c r="L102" s="166"/>
      <c r="M102" s="166"/>
      <c r="N102" s="166"/>
      <c r="O102" s="166"/>
      <c r="P102" s="166"/>
      <c r="Q102" s="166"/>
      <c r="R102" s="166"/>
      <c r="S102" s="166"/>
      <c r="T102" s="166"/>
      <c r="U102" s="166"/>
      <c r="V102" s="166"/>
    </row>
    <row r="103" spans="1:22" x14ac:dyDescent="0.25">
      <c r="A103" s="166"/>
      <c r="B103" s="166"/>
      <c r="C103" s="166"/>
      <c r="D103" s="166"/>
      <c r="E103" s="166"/>
      <c r="F103" s="166"/>
      <c r="G103" s="166"/>
      <c r="H103" s="166"/>
      <c r="I103" s="166"/>
      <c r="J103" s="166"/>
      <c r="K103" s="166"/>
      <c r="L103" s="166"/>
      <c r="M103" s="166"/>
      <c r="N103" s="166"/>
      <c r="O103" s="166"/>
      <c r="P103" s="166"/>
      <c r="Q103" s="166"/>
      <c r="R103" s="166"/>
      <c r="S103" s="166"/>
      <c r="T103" s="166"/>
      <c r="U103" s="166"/>
      <c r="V103" s="166"/>
    </row>
    <row r="104" spans="1:22" x14ac:dyDescent="0.25">
      <c r="A104" s="166"/>
      <c r="B104" s="166"/>
      <c r="C104" s="166"/>
      <c r="D104" s="166"/>
      <c r="E104" s="166"/>
      <c r="F104" s="166"/>
      <c r="G104" s="166"/>
      <c r="H104" s="166"/>
      <c r="I104" s="166"/>
      <c r="J104" s="166"/>
      <c r="K104" s="166"/>
      <c r="L104" s="166"/>
      <c r="M104" s="166"/>
      <c r="N104" s="166"/>
      <c r="O104" s="166"/>
      <c r="P104" s="166"/>
      <c r="Q104" s="166"/>
      <c r="R104" s="166"/>
      <c r="S104" s="166"/>
      <c r="T104" s="166"/>
      <c r="U104" s="166"/>
      <c r="V104" s="166"/>
    </row>
    <row r="105" spans="1:22" x14ac:dyDescent="0.25">
      <c r="A105" s="166"/>
      <c r="B105" s="166"/>
      <c r="C105" s="166"/>
      <c r="D105" s="166"/>
      <c r="E105" s="166"/>
      <c r="F105" s="166"/>
      <c r="G105" s="166"/>
      <c r="H105" s="166"/>
      <c r="I105" s="166"/>
      <c r="J105" s="166"/>
      <c r="K105" s="166"/>
      <c r="L105" s="166"/>
      <c r="M105" s="166"/>
      <c r="N105" s="166"/>
      <c r="O105" s="166"/>
      <c r="P105" s="166"/>
      <c r="Q105" s="166"/>
      <c r="R105" s="166"/>
      <c r="S105" s="166"/>
      <c r="T105" s="166"/>
      <c r="U105" s="166"/>
      <c r="V105" s="166"/>
    </row>
    <row r="106" spans="1:22" x14ac:dyDescent="0.25">
      <c r="A106" s="166"/>
      <c r="B106" s="166"/>
      <c r="C106" s="166"/>
      <c r="D106" s="166"/>
      <c r="E106" s="166"/>
      <c r="F106" s="166"/>
      <c r="G106" s="166"/>
      <c r="H106" s="166"/>
      <c r="I106" s="166"/>
      <c r="J106" s="166"/>
      <c r="K106" s="166"/>
      <c r="L106" s="166"/>
      <c r="M106" s="166"/>
      <c r="N106" s="166"/>
      <c r="O106" s="166"/>
      <c r="P106" s="166"/>
      <c r="Q106" s="166"/>
      <c r="R106" s="166"/>
      <c r="S106" s="166"/>
      <c r="T106" s="166"/>
      <c r="U106" s="166"/>
      <c r="V106" s="166"/>
    </row>
    <row r="107" spans="1:22" x14ac:dyDescent="0.25">
      <c r="A107" s="166"/>
      <c r="B107" s="166"/>
      <c r="C107" s="166"/>
      <c r="D107" s="166"/>
      <c r="E107" s="166"/>
      <c r="F107" s="166"/>
      <c r="G107" s="166"/>
      <c r="H107" s="166"/>
      <c r="I107" s="166"/>
      <c r="J107" s="166"/>
      <c r="K107" s="166"/>
      <c r="L107" s="166"/>
      <c r="M107" s="166"/>
      <c r="N107" s="166"/>
      <c r="O107" s="166"/>
      <c r="P107" s="166"/>
      <c r="Q107" s="166"/>
      <c r="R107" s="166"/>
      <c r="S107" s="166"/>
      <c r="T107" s="166"/>
      <c r="U107" s="166"/>
      <c r="V107" s="166"/>
    </row>
    <row r="108" spans="1:22" x14ac:dyDescent="0.25">
      <c r="A108" s="166"/>
      <c r="B108" s="166"/>
      <c r="C108" s="166"/>
      <c r="D108" s="166"/>
      <c r="E108" s="166"/>
      <c r="F108" s="166"/>
      <c r="G108" s="166"/>
      <c r="H108" s="166"/>
      <c r="I108" s="166"/>
      <c r="J108" s="166"/>
      <c r="K108" s="166"/>
      <c r="L108" s="166"/>
      <c r="M108" s="166"/>
      <c r="N108" s="166"/>
      <c r="O108" s="166"/>
      <c r="P108" s="166"/>
      <c r="Q108" s="166"/>
      <c r="R108" s="166"/>
      <c r="S108" s="166"/>
      <c r="T108" s="166"/>
      <c r="U108" s="166"/>
      <c r="V108" s="166"/>
    </row>
    <row r="109" spans="1:22" x14ac:dyDescent="0.25">
      <c r="A109" s="166"/>
      <c r="B109" s="166"/>
      <c r="C109" s="166"/>
      <c r="D109" s="166"/>
      <c r="E109" s="166"/>
      <c r="F109" s="166"/>
      <c r="G109" s="166"/>
      <c r="H109" s="166"/>
      <c r="I109" s="166"/>
      <c r="J109" s="166"/>
      <c r="K109" s="166"/>
      <c r="L109" s="166"/>
      <c r="M109" s="166"/>
      <c r="N109" s="166"/>
      <c r="O109" s="166"/>
      <c r="P109" s="166"/>
      <c r="Q109" s="166"/>
      <c r="R109" s="166"/>
      <c r="S109" s="166"/>
      <c r="T109" s="166"/>
      <c r="U109" s="166"/>
      <c r="V109" s="166"/>
    </row>
    <row r="110" spans="1:22" x14ac:dyDescent="0.25">
      <c r="A110" s="166"/>
      <c r="B110" s="166"/>
      <c r="C110" s="166"/>
      <c r="D110" s="166"/>
      <c r="E110" s="166"/>
      <c r="F110" s="166"/>
      <c r="G110" s="166"/>
      <c r="H110" s="166"/>
      <c r="I110" s="166"/>
      <c r="J110" s="166"/>
      <c r="K110" s="166"/>
      <c r="L110" s="166"/>
      <c r="M110" s="166"/>
      <c r="N110" s="166"/>
      <c r="O110" s="166"/>
      <c r="P110" s="166"/>
      <c r="Q110" s="166"/>
      <c r="R110" s="166"/>
      <c r="S110" s="166"/>
      <c r="T110" s="166"/>
      <c r="U110" s="166"/>
      <c r="V110" s="166"/>
    </row>
    <row r="111" spans="1:22" x14ac:dyDescent="0.25">
      <c r="A111" s="166"/>
      <c r="B111" s="166"/>
      <c r="C111" s="166"/>
      <c r="D111" s="166"/>
      <c r="E111" s="166"/>
      <c r="F111" s="166"/>
      <c r="G111" s="166"/>
      <c r="H111" s="166"/>
      <c r="I111" s="166"/>
      <c r="J111" s="166"/>
      <c r="K111" s="166"/>
      <c r="L111" s="166"/>
      <c r="M111" s="166"/>
      <c r="N111" s="166"/>
      <c r="O111" s="166"/>
      <c r="P111" s="166"/>
      <c r="Q111" s="166"/>
      <c r="R111" s="166"/>
      <c r="S111" s="166"/>
      <c r="T111" s="166"/>
      <c r="U111" s="166"/>
      <c r="V111" s="166"/>
    </row>
    <row r="112" spans="1:22" x14ac:dyDescent="0.25">
      <c r="A112" s="166"/>
      <c r="B112" s="166"/>
      <c r="C112" s="166"/>
      <c r="D112" s="166"/>
      <c r="E112" s="166"/>
      <c r="F112" s="166"/>
      <c r="G112" s="166"/>
      <c r="H112" s="166"/>
      <c r="I112" s="166"/>
      <c r="J112" s="166"/>
      <c r="K112" s="166"/>
      <c r="L112" s="166"/>
      <c r="M112" s="166"/>
      <c r="N112" s="166"/>
      <c r="O112" s="166"/>
      <c r="P112" s="166"/>
      <c r="Q112" s="166"/>
      <c r="R112" s="166"/>
      <c r="S112" s="166"/>
      <c r="T112" s="166"/>
      <c r="U112" s="166"/>
      <c r="V112" s="166"/>
    </row>
    <row r="113" spans="1:22" x14ac:dyDescent="0.25">
      <c r="A113" s="166"/>
      <c r="B113" s="166"/>
      <c r="C113" s="166"/>
      <c r="D113" s="166"/>
      <c r="E113" s="166"/>
      <c r="F113" s="166"/>
      <c r="G113" s="166"/>
      <c r="H113" s="166"/>
      <c r="I113" s="166"/>
      <c r="J113" s="166"/>
      <c r="K113" s="166"/>
      <c r="L113" s="166"/>
      <c r="M113" s="166"/>
      <c r="N113" s="166"/>
      <c r="O113" s="166"/>
      <c r="P113" s="166"/>
      <c r="Q113" s="166"/>
      <c r="R113" s="166"/>
      <c r="S113" s="166"/>
      <c r="T113" s="166"/>
      <c r="U113" s="166"/>
      <c r="V113" s="166"/>
    </row>
    <row r="114" spans="1:22" x14ac:dyDescent="0.25">
      <c r="A114" s="166"/>
      <c r="B114" s="166"/>
      <c r="C114" s="166"/>
      <c r="D114" s="166"/>
      <c r="E114" s="166"/>
      <c r="F114" s="166"/>
      <c r="G114" s="166"/>
      <c r="H114" s="166"/>
      <c r="I114" s="166"/>
      <c r="J114" s="166"/>
      <c r="K114" s="166"/>
      <c r="L114" s="166"/>
      <c r="M114" s="166"/>
      <c r="N114" s="166"/>
      <c r="O114" s="166"/>
      <c r="P114" s="166"/>
      <c r="Q114" s="166"/>
      <c r="R114" s="166"/>
      <c r="S114" s="166"/>
      <c r="T114" s="166"/>
      <c r="U114" s="166"/>
      <c r="V114" s="166"/>
    </row>
    <row r="115" spans="1:22" x14ac:dyDescent="0.25">
      <c r="A115" s="166"/>
      <c r="B115" s="166"/>
      <c r="C115" s="166"/>
      <c r="D115" s="166"/>
      <c r="E115" s="166"/>
      <c r="F115" s="166"/>
      <c r="G115" s="166"/>
      <c r="H115" s="166"/>
      <c r="I115" s="166"/>
      <c r="J115" s="166"/>
      <c r="K115" s="166"/>
      <c r="L115" s="166"/>
      <c r="M115" s="166"/>
      <c r="N115" s="166"/>
      <c r="O115" s="166"/>
      <c r="P115" s="166"/>
      <c r="Q115" s="166"/>
      <c r="R115" s="166"/>
      <c r="S115" s="166"/>
      <c r="T115" s="166"/>
      <c r="U115" s="166"/>
      <c r="V115" s="166"/>
    </row>
    <row r="116" spans="1:22" x14ac:dyDescent="0.25">
      <c r="A116" s="166"/>
      <c r="B116" s="166"/>
      <c r="C116" s="166"/>
      <c r="D116" s="166"/>
      <c r="E116" s="166"/>
      <c r="F116" s="166"/>
      <c r="G116" s="166"/>
      <c r="H116" s="166"/>
      <c r="I116" s="166"/>
      <c r="J116" s="166"/>
      <c r="K116" s="166"/>
      <c r="L116" s="166"/>
      <c r="M116" s="166"/>
      <c r="N116" s="166"/>
      <c r="O116" s="166"/>
      <c r="P116" s="166"/>
      <c r="Q116" s="166"/>
      <c r="R116" s="166"/>
      <c r="S116" s="166"/>
      <c r="T116" s="166"/>
      <c r="U116" s="166"/>
      <c r="V116" s="166"/>
    </row>
    <row r="117" spans="1:22" x14ac:dyDescent="0.25">
      <c r="A117" s="166"/>
      <c r="B117" s="166"/>
      <c r="C117" s="166"/>
      <c r="D117" s="166"/>
      <c r="E117" s="166"/>
      <c r="F117" s="166"/>
      <c r="G117" s="166"/>
      <c r="H117" s="166"/>
      <c r="I117" s="166"/>
      <c r="J117" s="166"/>
      <c r="K117" s="166"/>
      <c r="L117" s="166"/>
      <c r="M117" s="166"/>
      <c r="N117" s="166"/>
      <c r="O117" s="166"/>
      <c r="P117" s="166"/>
      <c r="Q117" s="166"/>
      <c r="R117" s="166"/>
      <c r="S117" s="166"/>
      <c r="T117" s="166"/>
      <c r="U117" s="166"/>
      <c r="V117" s="166"/>
    </row>
    <row r="118" spans="1:22" x14ac:dyDescent="0.25">
      <c r="A118" s="166"/>
      <c r="B118" s="166"/>
      <c r="C118" s="166"/>
      <c r="D118" s="166"/>
      <c r="E118" s="166"/>
      <c r="F118" s="166"/>
      <c r="G118" s="166"/>
      <c r="H118" s="166"/>
      <c r="I118" s="166"/>
      <c r="J118" s="166"/>
      <c r="K118" s="166"/>
      <c r="L118" s="166"/>
      <c r="M118" s="166"/>
      <c r="N118" s="166"/>
      <c r="O118" s="166"/>
      <c r="P118" s="166"/>
      <c r="Q118" s="166"/>
      <c r="R118" s="166"/>
      <c r="S118" s="166"/>
      <c r="T118" s="166"/>
      <c r="U118" s="166"/>
      <c r="V118" s="166"/>
    </row>
    <row r="119" spans="1:22" x14ac:dyDescent="0.25">
      <c r="A119" s="166"/>
      <c r="B119" s="166"/>
      <c r="C119" s="166"/>
      <c r="D119" s="166"/>
      <c r="E119" s="166"/>
      <c r="F119" s="166"/>
      <c r="G119" s="166"/>
      <c r="H119" s="166"/>
      <c r="I119" s="166"/>
      <c r="J119" s="166"/>
      <c r="K119" s="166"/>
      <c r="L119" s="166"/>
      <c r="M119" s="166"/>
      <c r="N119" s="166"/>
      <c r="O119" s="166"/>
      <c r="P119" s="166"/>
      <c r="Q119" s="166"/>
      <c r="R119" s="166"/>
      <c r="S119" s="166"/>
      <c r="T119" s="166"/>
      <c r="U119" s="166"/>
      <c r="V119" s="166"/>
    </row>
    <row r="120" spans="1:22" x14ac:dyDescent="0.25">
      <c r="A120" s="166"/>
      <c r="B120" s="166"/>
      <c r="C120" s="166"/>
      <c r="D120" s="166"/>
      <c r="E120" s="166"/>
      <c r="F120" s="166"/>
      <c r="G120" s="166"/>
      <c r="H120" s="166"/>
      <c r="I120" s="166"/>
      <c r="J120" s="166"/>
      <c r="K120" s="166"/>
      <c r="L120" s="166"/>
      <c r="M120" s="166"/>
      <c r="N120" s="166"/>
      <c r="O120" s="166"/>
      <c r="P120" s="166"/>
      <c r="Q120" s="166"/>
      <c r="R120" s="166"/>
      <c r="S120" s="166"/>
      <c r="T120" s="166"/>
      <c r="U120" s="166"/>
      <c r="V120" s="166"/>
    </row>
    <row r="121" spans="1:22" x14ac:dyDescent="0.25">
      <c r="A121" s="166"/>
      <c r="B121" s="166"/>
      <c r="C121" s="166"/>
      <c r="D121" s="166"/>
      <c r="E121" s="166"/>
      <c r="F121" s="166"/>
      <c r="G121" s="166"/>
      <c r="H121" s="166"/>
      <c r="I121" s="166"/>
      <c r="J121" s="166"/>
      <c r="K121" s="166"/>
      <c r="L121" s="166"/>
      <c r="M121" s="166"/>
      <c r="N121" s="166"/>
      <c r="O121" s="166"/>
      <c r="P121" s="166"/>
      <c r="Q121" s="166"/>
      <c r="R121" s="166"/>
      <c r="S121" s="166"/>
      <c r="T121" s="166"/>
      <c r="U121" s="166"/>
      <c r="V121" s="166"/>
    </row>
    <row r="122" spans="1:22" x14ac:dyDescent="0.25">
      <c r="A122" s="166"/>
      <c r="B122" s="166"/>
      <c r="C122" s="166"/>
      <c r="D122" s="166"/>
      <c r="E122" s="166"/>
      <c r="F122" s="166"/>
      <c r="G122" s="166"/>
      <c r="H122" s="166"/>
      <c r="I122" s="166"/>
      <c r="J122" s="166"/>
      <c r="K122" s="166"/>
      <c r="L122" s="166"/>
      <c r="M122" s="166"/>
      <c r="N122" s="166"/>
      <c r="O122" s="166"/>
      <c r="P122" s="166"/>
      <c r="Q122" s="166"/>
      <c r="R122" s="166"/>
      <c r="S122" s="166"/>
      <c r="T122" s="166"/>
      <c r="U122" s="166"/>
      <c r="V122" s="166"/>
    </row>
    <row r="123" spans="1:22" x14ac:dyDescent="0.25">
      <c r="A123" s="166"/>
      <c r="B123" s="166"/>
      <c r="C123" s="166"/>
      <c r="D123" s="166"/>
      <c r="E123" s="166"/>
      <c r="F123" s="166"/>
      <c r="G123" s="166"/>
      <c r="H123" s="166"/>
      <c r="I123" s="166"/>
      <c r="J123" s="166"/>
      <c r="K123" s="166"/>
      <c r="L123" s="166"/>
      <c r="M123" s="166"/>
      <c r="N123" s="166"/>
      <c r="O123" s="166"/>
      <c r="P123" s="166"/>
      <c r="Q123" s="166"/>
      <c r="R123" s="166"/>
      <c r="S123" s="166"/>
      <c r="T123" s="166"/>
      <c r="U123" s="166"/>
      <c r="V123" s="166"/>
    </row>
    <row r="124" spans="1:22" x14ac:dyDescent="0.25">
      <c r="A124" s="166"/>
      <c r="B124" s="166"/>
      <c r="C124" s="166"/>
      <c r="D124" s="166"/>
      <c r="E124" s="166"/>
      <c r="F124" s="166"/>
      <c r="G124" s="166"/>
      <c r="H124" s="166"/>
      <c r="I124" s="166"/>
      <c r="J124" s="166"/>
      <c r="K124" s="166"/>
      <c r="L124" s="166"/>
      <c r="M124" s="166"/>
      <c r="N124" s="166"/>
      <c r="O124" s="166"/>
      <c r="P124" s="166"/>
      <c r="Q124" s="166"/>
      <c r="R124" s="166"/>
      <c r="S124" s="166"/>
      <c r="T124" s="166"/>
      <c r="U124" s="166"/>
      <c r="V124" s="166"/>
    </row>
    <row r="125" spans="1:22" x14ac:dyDescent="0.25">
      <c r="A125" s="166"/>
      <c r="B125" s="166"/>
      <c r="C125" s="166"/>
      <c r="D125" s="166"/>
      <c r="E125" s="166"/>
      <c r="F125" s="166"/>
      <c r="G125" s="166"/>
      <c r="H125" s="166"/>
      <c r="I125" s="166"/>
      <c r="J125" s="166"/>
      <c r="K125" s="166"/>
      <c r="L125" s="166"/>
      <c r="M125" s="166"/>
      <c r="N125" s="166"/>
      <c r="O125" s="166"/>
      <c r="P125" s="166"/>
      <c r="Q125" s="166"/>
      <c r="R125" s="166"/>
      <c r="S125" s="166"/>
      <c r="T125" s="166"/>
      <c r="U125" s="166"/>
      <c r="V125" s="166"/>
    </row>
    <row r="126" spans="1:22" x14ac:dyDescent="0.25">
      <c r="A126" s="166"/>
      <c r="B126" s="166"/>
      <c r="C126" s="166"/>
      <c r="D126" s="166"/>
      <c r="E126" s="166"/>
      <c r="F126" s="166"/>
      <c r="G126" s="166"/>
      <c r="H126" s="166"/>
      <c r="I126" s="166"/>
      <c r="J126" s="166"/>
      <c r="K126" s="166"/>
      <c r="L126" s="166"/>
      <c r="M126" s="166"/>
      <c r="N126" s="166"/>
      <c r="O126" s="166"/>
      <c r="P126" s="166"/>
      <c r="Q126" s="166"/>
      <c r="R126" s="166"/>
      <c r="S126" s="166"/>
      <c r="T126" s="166"/>
      <c r="U126" s="166"/>
      <c r="V126" s="166"/>
    </row>
    <row r="127" spans="1:22" x14ac:dyDescent="0.25">
      <c r="A127" s="166"/>
      <c r="B127" s="166"/>
      <c r="C127" s="166"/>
      <c r="D127" s="166"/>
      <c r="E127" s="166"/>
      <c r="F127" s="166"/>
      <c r="G127" s="166"/>
      <c r="H127" s="166"/>
      <c r="I127" s="166"/>
      <c r="J127" s="166"/>
      <c r="K127" s="166"/>
      <c r="L127" s="166"/>
      <c r="M127" s="166"/>
      <c r="N127" s="166"/>
      <c r="O127" s="166"/>
      <c r="P127" s="166"/>
      <c r="Q127" s="166"/>
      <c r="R127" s="166"/>
      <c r="S127" s="166"/>
      <c r="T127" s="166"/>
      <c r="U127" s="166"/>
      <c r="V127" s="166"/>
    </row>
    <row r="128" spans="1:22" x14ac:dyDescent="0.25">
      <c r="A128" s="166"/>
      <c r="B128" s="166"/>
      <c r="C128" s="166"/>
      <c r="D128" s="166"/>
      <c r="E128" s="166"/>
      <c r="F128" s="166"/>
      <c r="G128" s="166"/>
      <c r="H128" s="166"/>
      <c r="I128" s="166"/>
      <c r="J128" s="166"/>
      <c r="K128" s="166"/>
      <c r="L128" s="166"/>
      <c r="M128" s="166"/>
      <c r="N128" s="166"/>
      <c r="O128" s="166"/>
      <c r="P128" s="166"/>
      <c r="Q128" s="166"/>
      <c r="R128" s="166"/>
      <c r="S128" s="166"/>
      <c r="T128" s="166"/>
      <c r="U128" s="166"/>
      <c r="V128" s="166"/>
    </row>
    <row r="129" spans="1:22" x14ac:dyDescent="0.25">
      <c r="A129" s="166"/>
      <c r="B129" s="166"/>
      <c r="C129" s="166"/>
      <c r="D129" s="166"/>
      <c r="E129" s="166"/>
      <c r="F129" s="166"/>
      <c r="G129" s="166"/>
      <c r="H129" s="166"/>
      <c r="I129" s="166"/>
      <c r="J129" s="166"/>
      <c r="K129" s="166"/>
      <c r="L129" s="166"/>
      <c r="M129" s="166"/>
      <c r="N129" s="166"/>
      <c r="O129" s="166"/>
      <c r="P129" s="166"/>
      <c r="Q129" s="166"/>
      <c r="R129" s="166"/>
      <c r="S129" s="166"/>
      <c r="T129" s="166"/>
      <c r="U129" s="166"/>
      <c r="V129" s="166"/>
    </row>
    <row r="130" spans="1:22" x14ac:dyDescent="0.25">
      <c r="A130" s="166"/>
      <c r="B130" s="166"/>
      <c r="C130" s="166"/>
      <c r="D130" s="166"/>
      <c r="E130" s="166"/>
      <c r="F130" s="166"/>
      <c r="G130" s="166"/>
      <c r="H130" s="166"/>
      <c r="I130" s="166"/>
      <c r="J130" s="166"/>
      <c r="K130" s="166"/>
      <c r="L130" s="166"/>
      <c r="M130" s="166"/>
      <c r="N130" s="166"/>
      <c r="O130" s="166"/>
      <c r="P130" s="166"/>
      <c r="Q130" s="166"/>
      <c r="R130" s="166"/>
      <c r="S130" s="166"/>
      <c r="T130" s="166"/>
      <c r="U130" s="166"/>
      <c r="V130" s="166"/>
    </row>
    <row r="131" spans="1:22" x14ac:dyDescent="0.25">
      <c r="A131" s="166"/>
      <c r="B131" s="166"/>
      <c r="C131" s="166"/>
      <c r="D131" s="166"/>
      <c r="E131" s="166"/>
      <c r="F131" s="166"/>
      <c r="G131" s="166"/>
      <c r="H131" s="166"/>
      <c r="I131" s="166"/>
      <c r="J131" s="166"/>
      <c r="K131" s="166"/>
      <c r="L131" s="166"/>
      <c r="M131" s="166"/>
      <c r="N131" s="166"/>
      <c r="O131" s="166"/>
      <c r="P131" s="166"/>
      <c r="Q131" s="166"/>
      <c r="R131" s="166"/>
      <c r="S131" s="166"/>
      <c r="T131" s="166"/>
      <c r="U131" s="166"/>
      <c r="V131" s="166"/>
    </row>
    <row r="132" spans="1:22" x14ac:dyDescent="0.25">
      <c r="A132" s="166"/>
      <c r="B132" s="166"/>
      <c r="C132" s="166"/>
      <c r="D132" s="166"/>
      <c r="E132" s="166"/>
      <c r="F132" s="166"/>
      <c r="G132" s="166"/>
      <c r="H132" s="166"/>
      <c r="I132" s="166"/>
      <c r="J132" s="166"/>
      <c r="K132" s="166"/>
      <c r="L132" s="166"/>
      <c r="M132" s="166"/>
      <c r="N132" s="166"/>
      <c r="O132" s="166"/>
      <c r="P132" s="166"/>
      <c r="Q132" s="166"/>
      <c r="R132" s="166"/>
      <c r="S132" s="166"/>
      <c r="T132" s="166"/>
      <c r="U132" s="166"/>
      <c r="V132" s="166"/>
    </row>
    <row r="133" spans="1:22" x14ac:dyDescent="0.25">
      <c r="A133" s="166"/>
      <c r="B133" s="166"/>
      <c r="C133" s="166"/>
      <c r="D133" s="166"/>
      <c r="E133" s="166"/>
      <c r="F133" s="166"/>
      <c r="G133" s="166"/>
      <c r="H133" s="166"/>
      <c r="I133" s="166"/>
      <c r="J133" s="166"/>
      <c r="K133" s="166"/>
      <c r="L133" s="166"/>
      <c r="M133" s="166"/>
      <c r="N133" s="166"/>
      <c r="O133" s="166"/>
      <c r="P133" s="166"/>
      <c r="Q133" s="166"/>
      <c r="R133" s="166"/>
      <c r="S133" s="166"/>
      <c r="T133" s="166"/>
      <c r="U133" s="166"/>
      <c r="V133" s="166"/>
    </row>
    <row r="134" spans="1:22" x14ac:dyDescent="0.25">
      <c r="A134" s="166"/>
      <c r="B134" s="166"/>
      <c r="C134" s="166"/>
      <c r="D134" s="166"/>
      <c r="E134" s="166"/>
      <c r="F134" s="166"/>
      <c r="G134" s="166"/>
      <c r="H134" s="166"/>
      <c r="I134" s="166"/>
      <c r="J134" s="166"/>
      <c r="K134" s="166"/>
      <c r="L134" s="166"/>
      <c r="M134" s="166"/>
      <c r="N134" s="166"/>
      <c r="O134" s="166"/>
      <c r="P134" s="166"/>
      <c r="Q134" s="166"/>
      <c r="R134" s="166"/>
      <c r="S134" s="166"/>
      <c r="T134" s="166"/>
      <c r="U134" s="166"/>
      <c r="V134" s="166"/>
    </row>
    <row r="135" spans="1:22" x14ac:dyDescent="0.25">
      <c r="A135" s="166"/>
      <c r="B135" s="166"/>
      <c r="C135" s="166"/>
      <c r="D135" s="166"/>
      <c r="E135" s="166"/>
      <c r="F135" s="166"/>
      <c r="G135" s="166"/>
      <c r="H135" s="166"/>
      <c r="I135" s="166"/>
      <c r="J135" s="166"/>
      <c r="K135" s="166"/>
      <c r="L135" s="166"/>
      <c r="M135" s="166"/>
      <c r="N135" s="166"/>
      <c r="O135" s="166"/>
      <c r="P135" s="166"/>
      <c r="Q135" s="166"/>
      <c r="R135" s="166"/>
      <c r="S135" s="166"/>
      <c r="T135" s="166"/>
      <c r="U135" s="166"/>
      <c r="V135" s="166"/>
    </row>
    <row r="136" spans="1:22" x14ac:dyDescent="0.25">
      <c r="A136" s="166"/>
      <c r="B136" s="166"/>
      <c r="C136" s="166"/>
      <c r="D136" s="166"/>
      <c r="E136" s="166"/>
      <c r="F136" s="166"/>
      <c r="G136" s="166"/>
      <c r="H136" s="166"/>
      <c r="I136" s="166"/>
      <c r="J136" s="166"/>
      <c r="K136" s="166"/>
      <c r="L136" s="166"/>
      <c r="M136" s="166"/>
      <c r="N136" s="166"/>
      <c r="O136" s="166"/>
      <c r="P136" s="166"/>
      <c r="Q136" s="166"/>
      <c r="R136" s="166"/>
      <c r="S136" s="166"/>
      <c r="T136" s="166"/>
      <c r="U136" s="166"/>
      <c r="V136" s="166"/>
    </row>
    <row r="137" spans="1:22" x14ac:dyDescent="0.25">
      <c r="A137" s="166"/>
      <c r="B137" s="166"/>
      <c r="C137" s="166"/>
      <c r="D137" s="166"/>
      <c r="E137" s="166"/>
      <c r="F137" s="166"/>
      <c r="G137" s="166"/>
      <c r="H137" s="166"/>
      <c r="I137" s="166"/>
      <c r="J137" s="166"/>
      <c r="K137" s="166"/>
      <c r="L137" s="166"/>
      <c r="M137" s="166"/>
      <c r="N137" s="166"/>
      <c r="O137" s="166"/>
      <c r="P137" s="166"/>
      <c r="Q137" s="166"/>
      <c r="R137" s="166"/>
      <c r="S137" s="166"/>
      <c r="T137" s="166"/>
      <c r="U137" s="166"/>
      <c r="V137" s="166"/>
    </row>
    <row r="138" spans="1:22" x14ac:dyDescent="0.25">
      <c r="A138" s="166"/>
      <c r="B138" s="166"/>
      <c r="C138" s="166"/>
      <c r="D138" s="166"/>
      <c r="E138" s="166"/>
      <c r="F138" s="166"/>
      <c r="G138" s="166"/>
      <c r="H138" s="166"/>
      <c r="I138" s="166"/>
      <c r="J138" s="166"/>
      <c r="K138" s="166"/>
      <c r="L138" s="166"/>
      <c r="M138" s="166"/>
      <c r="N138" s="166"/>
      <c r="O138" s="166"/>
      <c r="P138" s="166"/>
      <c r="Q138" s="166"/>
      <c r="R138" s="166"/>
      <c r="S138" s="166"/>
      <c r="T138" s="166"/>
      <c r="U138" s="166"/>
      <c r="V138" s="166"/>
    </row>
    <row r="139" spans="1:22" x14ac:dyDescent="0.25">
      <c r="A139" s="166"/>
      <c r="B139" s="166"/>
      <c r="C139" s="166"/>
      <c r="D139" s="166"/>
      <c r="E139" s="166"/>
      <c r="F139" s="166"/>
      <c r="G139" s="166"/>
      <c r="H139" s="166"/>
      <c r="I139" s="166"/>
      <c r="J139" s="166"/>
      <c r="K139" s="166"/>
      <c r="L139" s="166"/>
      <c r="M139" s="166"/>
      <c r="N139" s="166"/>
      <c r="O139" s="166"/>
      <c r="P139" s="166"/>
      <c r="Q139" s="166"/>
      <c r="R139" s="166"/>
      <c r="S139" s="166"/>
      <c r="T139" s="166"/>
      <c r="U139" s="166"/>
      <c r="V139" s="166"/>
    </row>
    <row r="140" spans="1:22" x14ac:dyDescent="0.25">
      <c r="A140" s="166"/>
      <c r="B140" s="166"/>
      <c r="C140" s="166"/>
      <c r="D140" s="166"/>
      <c r="E140" s="166"/>
      <c r="F140" s="166"/>
      <c r="G140" s="166"/>
      <c r="H140" s="166"/>
      <c r="I140" s="166"/>
      <c r="J140" s="166"/>
      <c r="K140" s="166"/>
      <c r="L140" s="166"/>
      <c r="M140" s="166"/>
      <c r="N140" s="166"/>
      <c r="O140" s="166"/>
      <c r="P140" s="166"/>
      <c r="Q140" s="166"/>
      <c r="R140" s="166"/>
      <c r="S140" s="166"/>
      <c r="T140" s="166"/>
      <c r="U140" s="166"/>
      <c r="V140" s="166"/>
    </row>
    <row r="141" spans="1:22" x14ac:dyDescent="0.25">
      <c r="A141" s="166"/>
      <c r="B141" s="166"/>
      <c r="C141" s="166"/>
      <c r="D141" s="166"/>
      <c r="E141" s="166"/>
      <c r="F141" s="166"/>
      <c r="G141" s="166"/>
      <c r="H141" s="166"/>
      <c r="I141" s="166"/>
      <c r="J141" s="166"/>
      <c r="K141" s="166"/>
      <c r="L141" s="166"/>
      <c r="M141" s="166"/>
      <c r="N141" s="166"/>
      <c r="O141" s="166"/>
      <c r="P141" s="166"/>
      <c r="Q141" s="166"/>
      <c r="R141" s="166"/>
      <c r="S141" s="166"/>
      <c r="T141" s="166"/>
      <c r="U141" s="166"/>
      <c r="V141" s="166"/>
    </row>
    <row r="142" spans="1:22" x14ac:dyDescent="0.25">
      <c r="A142" s="166"/>
      <c r="B142" s="166"/>
      <c r="C142" s="166"/>
      <c r="D142" s="166"/>
      <c r="E142" s="166"/>
      <c r="F142" s="166"/>
      <c r="G142" s="166"/>
      <c r="H142" s="166"/>
      <c r="I142" s="166"/>
      <c r="J142" s="166"/>
      <c r="K142" s="166"/>
      <c r="L142" s="166"/>
      <c r="M142" s="166"/>
      <c r="N142" s="166"/>
      <c r="O142" s="166"/>
      <c r="P142" s="166"/>
      <c r="Q142" s="166"/>
      <c r="R142" s="166"/>
      <c r="S142" s="166"/>
      <c r="T142" s="166"/>
      <c r="U142" s="166"/>
      <c r="V142" s="166"/>
    </row>
    <row r="143" spans="1:22" x14ac:dyDescent="0.25">
      <c r="A143" s="166"/>
      <c r="B143" s="166"/>
      <c r="C143" s="166"/>
      <c r="D143" s="166"/>
      <c r="E143" s="166"/>
      <c r="F143" s="166"/>
      <c r="G143" s="166"/>
      <c r="H143" s="166"/>
      <c r="I143" s="166"/>
      <c r="J143" s="166"/>
      <c r="K143" s="166"/>
      <c r="L143" s="166"/>
      <c r="M143" s="166"/>
      <c r="N143" s="166"/>
      <c r="O143" s="166"/>
      <c r="P143" s="166"/>
      <c r="Q143" s="166"/>
      <c r="R143" s="166"/>
      <c r="S143" s="166"/>
      <c r="T143" s="166"/>
      <c r="U143" s="166"/>
      <c r="V143" s="166"/>
    </row>
    <row r="144" spans="1:22" x14ac:dyDescent="0.25">
      <c r="A144" s="166"/>
      <c r="B144" s="166"/>
      <c r="C144" s="166"/>
      <c r="D144" s="166"/>
      <c r="E144" s="166"/>
      <c r="F144" s="166"/>
      <c r="G144" s="166"/>
      <c r="H144" s="166"/>
      <c r="I144" s="166"/>
      <c r="J144" s="166"/>
      <c r="K144" s="166"/>
      <c r="L144" s="166"/>
      <c r="M144" s="166"/>
      <c r="N144" s="166"/>
      <c r="O144" s="166"/>
      <c r="P144" s="166"/>
      <c r="Q144" s="166"/>
      <c r="R144" s="166"/>
      <c r="S144" s="166"/>
      <c r="T144" s="166"/>
      <c r="U144" s="166"/>
      <c r="V144" s="166"/>
    </row>
    <row r="145" spans="1:22" x14ac:dyDescent="0.25">
      <c r="A145" s="166"/>
      <c r="B145" s="166"/>
      <c r="C145" s="166"/>
      <c r="D145" s="166"/>
      <c r="E145" s="166"/>
      <c r="F145" s="166"/>
      <c r="G145" s="166"/>
      <c r="H145" s="166"/>
      <c r="I145" s="166"/>
      <c r="J145" s="166"/>
      <c r="K145" s="166"/>
      <c r="L145" s="166"/>
      <c r="M145" s="166"/>
      <c r="N145" s="166"/>
      <c r="O145" s="166"/>
      <c r="P145" s="166"/>
      <c r="Q145" s="166"/>
      <c r="R145" s="166"/>
      <c r="S145" s="166"/>
      <c r="T145" s="166"/>
      <c r="U145" s="166"/>
      <c r="V145" s="166"/>
    </row>
    <row r="146" spans="1:22" x14ac:dyDescent="0.25">
      <c r="A146" s="166"/>
      <c r="B146" s="166"/>
      <c r="C146" s="166"/>
      <c r="D146" s="166"/>
      <c r="E146" s="166"/>
      <c r="F146" s="166"/>
      <c r="G146" s="166"/>
      <c r="H146" s="166"/>
      <c r="I146" s="166"/>
      <c r="J146" s="166"/>
      <c r="K146" s="166"/>
      <c r="L146" s="166"/>
      <c r="M146" s="166"/>
      <c r="N146" s="166"/>
      <c r="O146" s="166"/>
      <c r="P146" s="166"/>
      <c r="Q146" s="166"/>
      <c r="R146" s="166"/>
      <c r="S146" s="166"/>
      <c r="T146" s="166"/>
      <c r="U146" s="166"/>
      <c r="V146" s="166"/>
    </row>
    <row r="147" spans="1:22" x14ac:dyDescent="0.25">
      <c r="A147" s="166"/>
      <c r="B147" s="166"/>
      <c r="C147" s="166"/>
      <c r="D147" s="166"/>
      <c r="E147" s="166"/>
      <c r="F147" s="166"/>
      <c r="G147" s="166"/>
      <c r="H147" s="166"/>
      <c r="I147" s="166"/>
      <c r="J147" s="166"/>
      <c r="K147" s="166"/>
      <c r="L147" s="166"/>
      <c r="M147" s="166"/>
      <c r="N147" s="166"/>
      <c r="O147" s="166"/>
      <c r="P147" s="166"/>
      <c r="Q147" s="166"/>
      <c r="R147" s="166"/>
      <c r="S147" s="166"/>
      <c r="T147" s="166"/>
      <c r="U147" s="166"/>
      <c r="V147" s="166"/>
    </row>
    <row r="148" spans="1:22" x14ac:dyDescent="0.25">
      <c r="A148" s="166"/>
      <c r="B148" s="166"/>
      <c r="C148" s="166"/>
      <c r="D148" s="166"/>
      <c r="E148" s="166"/>
      <c r="F148" s="166"/>
      <c r="G148" s="166"/>
      <c r="H148" s="166"/>
      <c r="I148" s="166"/>
      <c r="J148" s="166"/>
      <c r="K148" s="166"/>
      <c r="L148" s="166"/>
      <c r="M148" s="166"/>
      <c r="N148" s="166"/>
      <c r="O148" s="166"/>
      <c r="P148" s="166"/>
      <c r="Q148" s="166"/>
      <c r="R148" s="166"/>
      <c r="S148" s="166"/>
      <c r="T148" s="166"/>
      <c r="U148" s="166"/>
      <c r="V148" s="166"/>
    </row>
    <row r="149" spans="1:22" x14ac:dyDescent="0.25">
      <c r="A149" s="166"/>
      <c r="B149" s="166"/>
      <c r="C149" s="166"/>
      <c r="D149" s="166"/>
      <c r="E149" s="166"/>
      <c r="F149" s="166"/>
      <c r="G149" s="166"/>
      <c r="H149" s="166"/>
      <c r="I149" s="166"/>
      <c r="J149" s="166"/>
      <c r="K149" s="166"/>
      <c r="L149" s="166"/>
      <c r="M149" s="166"/>
      <c r="N149" s="166"/>
      <c r="O149" s="166"/>
      <c r="P149" s="166"/>
      <c r="Q149" s="166"/>
      <c r="R149" s="166"/>
      <c r="S149" s="166"/>
      <c r="T149" s="166"/>
      <c r="U149" s="166"/>
      <c r="V149" s="166"/>
    </row>
    <row r="150" spans="1:22" x14ac:dyDescent="0.25">
      <c r="A150" s="166"/>
      <c r="B150" s="166"/>
      <c r="C150" s="166"/>
      <c r="D150" s="166"/>
      <c r="E150" s="166"/>
      <c r="F150" s="166"/>
      <c r="G150" s="166"/>
      <c r="H150" s="166"/>
      <c r="I150" s="166"/>
      <c r="J150" s="166"/>
      <c r="K150" s="166"/>
      <c r="L150" s="166"/>
      <c r="M150" s="166"/>
      <c r="N150" s="166"/>
      <c r="O150" s="166"/>
      <c r="P150" s="166"/>
      <c r="Q150" s="166"/>
      <c r="R150" s="166"/>
      <c r="S150" s="166"/>
      <c r="T150" s="166"/>
      <c r="U150" s="166"/>
      <c r="V150" s="166"/>
    </row>
    <row r="151" spans="1:22" x14ac:dyDescent="0.25">
      <c r="A151" s="166"/>
      <c r="B151" s="166"/>
      <c r="C151" s="166"/>
      <c r="D151" s="166"/>
      <c r="E151" s="166"/>
      <c r="F151" s="166"/>
      <c r="G151" s="166"/>
      <c r="H151" s="166"/>
      <c r="I151" s="166"/>
      <c r="J151" s="166"/>
      <c r="K151" s="166"/>
      <c r="L151" s="166"/>
      <c r="M151" s="166"/>
      <c r="N151" s="166"/>
      <c r="O151" s="166"/>
      <c r="P151" s="166"/>
      <c r="Q151" s="166"/>
      <c r="R151" s="166"/>
      <c r="S151" s="166"/>
      <c r="T151" s="166"/>
      <c r="U151" s="166"/>
      <c r="V151" s="166"/>
    </row>
    <row r="152" spans="1:22" x14ac:dyDescent="0.25">
      <c r="A152" s="166"/>
      <c r="B152" s="166"/>
      <c r="C152" s="166"/>
      <c r="D152" s="166"/>
      <c r="E152" s="166"/>
      <c r="F152" s="166"/>
      <c r="G152" s="166"/>
      <c r="H152" s="166"/>
      <c r="I152" s="166"/>
      <c r="J152" s="166"/>
      <c r="K152" s="166"/>
      <c r="L152" s="166"/>
      <c r="M152" s="166"/>
      <c r="N152" s="166"/>
      <c r="O152" s="166"/>
      <c r="P152" s="166"/>
      <c r="Q152" s="166"/>
      <c r="R152" s="166"/>
      <c r="S152" s="166"/>
      <c r="T152" s="166"/>
      <c r="U152" s="166"/>
      <c r="V152" s="166"/>
    </row>
    <row r="153" spans="1:22" x14ac:dyDescent="0.25">
      <c r="A153" s="166"/>
      <c r="B153" s="166"/>
      <c r="C153" s="166"/>
      <c r="D153" s="166"/>
      <c r="E153" s="166"/>
      <c r="F153" s="166"/>
      <c r="G153" s="166"/>
      <c r="H153" s="166"/>
      <c r="I153" s="166"/>
      <c r="J153" s="166"/>
      <c r="K153" s="166"/>
      <c r="L153" s="166"/>
      <c r="M153" s="166"/>
      <c r="N153" s="166"/>
      <c r="O153" s="166"/>
      <c r="P153" s="166"/>
      <c r="Q153" s="166"/>
      <c r="R153" s="166"/>
      <c r="S153" s="166"/>
      <c r="T153" s="166"/>
      <c r="U153" s="166"/>
      <c r="V153" s="166"/>
    </row>
    <row r="154" spans="1:22" x14ac:dyDescent="0.25">
      <c r="A154" s="166"/>
      <c r="B154" s="166"/>
      <c r="C154" s="166"/>
      <c r="D154" s="166"/>
      <c r="E154" s="166"/>
      <c r="F154" s="166"/>
      <c r="G154" s="166"/>
      <c r="H154" s="166"/>
      <c r="I154" s="166"/>
      <c r="J154" s="166"/>
      <c r="K154" s="166"/>
      <c r="L154" s="166"/>
      <c r="M154" s="166"/>
      <c r="N154" s="166"/>
      <c r="O154" s="166"/>
      <c r="P154" s="166"/>
      <c r="Q154" s="166"/>
      <c r="R154" s="166"/>
      <c r="S154" s="166"/>
      <c r="T154" s="166"/>
      <c r="U154" s="166"/>
      <c r="V154" s="166"/>
    </row>
    <row r="155" spans="1:22" x14ac:dyDescent="0.25">
      <c r="A155" s="166"/>
      <c r="B155" s="166"/>
      <c r="C155" s="166"/>
      <c r="D155" s="166"/>
      <c r="E155" s="166"/>
      <c r="F155" s="166"/>
      <c r="G155" s="166"/>
      <c r="H155" s="166"/>
      <c r="I155" s="166"/>
      <c r="J155" s="166"/>
      <c r="K155" s="166"/>
      <c r="L155" s="166"/>
      <c r="M155" s="166"/>
      <c r="N155" s="166"/>
      <c r="O155" s="166"/>
      <c r="P155" s="166"/>
      <c r="Q155" s="166"/>
      <c r="R155" s="166"/>
      <c r="S155" s="166"/>
      <c r="T155" s="166"/>
      <c r="U155" s="166"/>
      <c r="V155" s="166"/>
    </row>
    <row r="156" spans="1:22" x14ac:dyDescent="0.25">
      <c r="A156" s="166"/>
      <c r="B156" s="166"/>
      <c r="C156" s="166"/>
      <c r="D156" s="166"/>
      <c r="E156" s="166"/>
      <c r="F156" s="166"/>
      <c r="G156" s="166"/>
      <c r="H156" s="166"/>
      <c r="I156" s="166"/>
      <c r="J156" s="166"/>
      <c r="K156" s="166"/>
      <c r="L156" s="166"/>
      <c r="M156" s="166"/>
      <c r="N156" s="166"/>
      <c r="O156" s="166"/>
      <c r="P156" s="166"/>
      <c r="Q156" s="166"/>
      <c r="R156" s="166"/>
      <c r="S156" s="166"/>
      <c r="T156" s="166"/>
      <c r="U156" s="166"/>
      <c r="V156" s="166"/>
    </row>
    <row r="157" spans="1:22" x14ac:dyDescent="0.25">
      <c r="A157" s="166"/>
      <c r="B157" s="166"/>
      <c r="C157" s="166"/>
      <c r="D157" s="166"/>
      <c r="E157" s="166"/>
      <c r="F157" s="166"/>
      <c r="G157" s="166"/>
      <c r="H157" s="166"/>
      <c r="I157" s="166"/>
      <c r="J157" s="166"/>
      <c r="K157" s="166"/>
      <c r="L157" s="166"/>
      <c r="M157" s="166"/>
      <c r="N157" s="166"/>
      <c r="O157" s="166"/>
      <c r="P157" s="166"/>
      <c r="Q157" s="166"/>
      <c r="R157" s="166"/>
      <c r="S157" s="166"/>
      <c r="T157" s="166"/>
      <c r="U157" s="166"/>
      <c r="V157" s="166"/>
    </row>
    <row r="158" spans="1:22" x14ac:dyDescent="0.25">
      <c r="A158" s="166"/>
      <c r="B158" s="166"/>
      <c r="C158" s="166"/>
      <c r="D158" s="166"/>
      <c r="E158" s="166"/>
      <c r="F158" s="166"/>
      <c r="G158" s="166"/>
      <c r="H158" s="166"/>
      <c r="I158" s="166"/>
      <c r="J158" s="166"/>
      <c r="K158" s="166"/>
      <c r="L158" s="166"/>
      <c r="M158" s="166"/>
      <c r="N158" s="166"/>
      <c r="O158" s="166"/>
      <c r="P158" s="166"/>
      <c r="Q158" s="166"/>
      <c r="R158" s="166"/>
      <c r="S158" s="166"/>
      <c r="T158" s="166"/>
      <c r="U158" s="166"/>
      <c r="V158" s="166"/>
    </row>
    <row r="159" spans="1:22" x14ac:dyDescent="0.25">
      <c r="A159" s="166"/>
      <c r="B159" s="166"/>
      <c r="C159" s="166"/>
      <c r="D159" s="166"/>
      <c r="E159" s="166"/>
      <c r="F159" s="166"/>
      <c r="G159" s="166"/>
      <c r="H159" s="166"/>
      <c r="I159" s="166"/>
      <c r="J159" s="166"/>
      <c r="K159" s="166"/>
      <c r="L159" s="166"/>
      <c r="M159" s="166"/>
      <c r="N159" s="166"/>
      <c r="O159" s="166"/>
      <c r="P159" s="166"/>
      <c r="Q159" s="166"/>
      <c r="R159" s="166"/>
      <c r="S159" s="166"/>
      <c r="T159" s="166"/>
      <c r="U159" s="166"/>
      <c r="V159" s="166"/>
    </row>
    <row r="160" spans="1:22" x14ac:dyDescent="0.25">
      <c r="A160" s="166"/>
      <c r="B160" s="166"/>
      <c r="C160" s="166"/>
      <c r="D160" s="166"/>
      <c r="E160" s="166"/>
      <c r="F160" s="166"/>
      <c r="G160" s="166"/>
      <c r="H160" s="166"/>
      <c r="I160" s="166"/>
      <c r="J160" s="166"/>
      <c r="K160" s="166"/>
      <c r="L160" s="166"/>
      <c r="M160" s="166"/>
      <c r="N160" s="166"/>
      <c r="O160" s="166"/>
      <c r="P160" s="166"/>
      <c r="Q160" s="166"/>
      <c r="R160" s="166"/>
      <c r="S160" s="166"/>
      <c r="T160" s="166"/>
      <c r="U160" s="166"/>
      <c r="V160" s="166"/>
    </row>
    <row r="161" spans="1:22" x14ac:dyDescent="0.25">
      <c r="A161" s="166"/>
      <c r="B161" s="166"/>
      <c r="C161" s="166"/>
      <c r="D161" s="166"/>
      <c r="E161" s="166"/>
      <c r="F161" s="166"/>
      <c r="G161" s="166"/>
      <c r="H161" s="166"/>
      <c r="I161" s="166"/>
      <c r="J161" s="166"/>
      <c r="K161" s="166"/>
      <c r="L161" s="166"/>
      <c r="M161" s="166"/>
      <c r="N161" s="166"/>
      <c r="O161" s="166"/>
      <c r="P161" s="166"/>
      <c r="Q161" s="166"/>
      <c r="R161" s="166"/>
      <c r="S161" s="166"/>
      <c r="T161" s="166"/>
      <c r="U161" s="166"/>
      <c r="V161" s="166"/>
    </row>
    <row r="162" spans="1:22" x14ac:dyDescent="0.25">
      <c r="A162" s="166"/>
      <c r="B162" s="166"/>
      <c r="C162" s="166"/>
      <c r="D162" s="166"/>
      <c r="E162" s="166"/>
      <c r="F162" s="166"/>
      <c r="G162" s="166"/>
      <c r="H162" s="166"/>
      <c r="I162" s="166"/>
      <c r="J162" s="166"/>
      <c r="K162" s="166"/>
      <c r="L162" s="166"/>
      <c r="M162" s="166"/>
      <c r="N162" s="166"/>
      <c r="O162" s="166"/>
      <c r="P162" s="166"/>
      <c r="Q162" s="166"/>
      <c r="R162" s="166"/>
      <c r="S162" s="166"/>
      <c r="T162" s="166"/>
      <c r="U162" s="166"/>
      <c r="V162" s="166"/>
    </row>
    <row r="163" spans="1:22" x14ac:dyDescent="0.25">
      <c r="A163" s="166"/>
      <c r="B163" s="166"/>
      <c r="C163" s="166"/>
      <c r="D163" s="166"/>
      <c r="E163" s="166"/>
      <c r="F163" s="166"/>
      <c r="G163" s="166"/>
      <c r="H163" s="166"/>
      <c r="I163" s="166"/>
      <c r="J163" s="166"/>
      <c r="K163" s="166"/>
      <c r="L163" s="166"/>
      <c r="M163" s="166"/>
      <c r="N163" s="166"/>
      <c r="O163" s="166"/>
      <c r="P163" s="166"/>
      <c r="Q163" s="166"/>
      <c r="R163" s="166"/>
      <c r="S163" s="166"/>
      <c r="T163" s="166"/>
      <c r="U163" s="166"/>
      <c r="V163" s="166"/>
    </row>
    <row r="164" spans="1:22" x14ac:dyDescent="0.25">
      <c r="A164" s="166"/>
      <c r="B164" s="166"/>
      <c r="C164" s="166"/>
      <c r="D164" s="166"/>
      <c r="E164" s="166"/>
      <c r="F164" s="166"/>
      <c r="G164" s="166"/>
      <c r="H164" s="166"/>
      <c r="I164" s="166"/>
      <c r="J164" s="166"/>
      <c r="K164" s="166"/>
      <c r="L164" s="166"/>
      <c r="M164" s="166"/>
      <c r="N164" s="166"/>
      <c r="O164" s="166"/>
      <c r="P164" s="166"/>
      <c r="Q164" s="166"/>
      <c r="R164" s="166"/>
      <c r="S164" s="166"/>
      <c r="T164" s="166"/>
      <c r="U164" s="166"/>
      <c r="V164" s="166"/>
    </row>
    <row r="165" spans="1:22" x14ac:dyDescent="0.25">
      <c r="A165" s="166"/>
      <c r="B165" s="166"/>
      <c r="C165" s="166"/>
      <c r="D165" s="166"/>
      <c r="E165" s="166"/>
      <c r="F165" s="166"/>
      <c r="G165" s="166"/>
      <c r="H165" s="166"/>
      <c r="I165" s="166"/>
      <c r="J165" s="166"/>
      <c r="K165" s="166"/>
      <c r="L165" s="166"/>
      <c r="M165" s="166"/>
      <c r="N165" s="166"/>
      <c r="O165" s="166"/>
      <c r="P165" s="166"/>
      <c r="Q165" s="166"/>
      <c r="R165" s="166"/>
      <c r="S165" s="166"/>
      <c r="T165" s="166"/>
      <c r="U165" s="166"/>
      <c r="V165" s="166"/>
    </row>
    <row r="166" spans="1:22" x14ac:dyDescent="0.25">
      <c r="A166" s="166"/>
      <c r="B166" s="166"/>
      <c r="C166" s="166"/>
      <c r="D166" s="166"/>
      <c r="E166" s="166"/>
      <c r="F166" s="166"/>
      <c r="G166" s="166"/>
      <c r="H166" s="166"/>
      <c r="I166" s="166"/>
      <c r="J166" s="166"/>
      <c r="K166" s="166"/>
      <c r="L166" s="166"/>
      <c r="M166" s="166"/>
      <c r="N166" s="166"/>
      <c r="O166" s="166"/>
      <c r="P166" s="166"/>
      <c r="Q166" s="166"/>
      <c r="R166" s="166"/>
      <c r="S166" s="166"/>
      <c r="T166" s="166"/>
      <c r="U166" s="166"/>
      <c r="V166" s="166"/>
    </row>
    <row r="167" spans="1:22" x14ac:dyDescent="0.25">
      <c r="A167" s="166"/>
      <c r="B167" s="166"/>
      <c r="C167" s="166"/>
      <c r="D167" s="166"/>
      <c r="E167" s="166"/>
      <c r="F167" s="166"/>
      <c r="G167" s="166"/>
      <c r="H167" s="166"/>
      <c r="I167" s="166"/>
      <c r="J167" s="166"/>
      <c r="K167" s="166"/>
      <c r="L167" s="166"/>
      <c r="M167" s="166"/>
      <c r="N167" s="166"/>
      <c r="O167" s="166"/>
      <c r="P167" s="166"/>
      <c r="Q167" s="166"/>
      <c r="R167" s="166"/>
      <c r="S167" s="166"/>
      <c r="T167" s="166"/>
      <c r="U167" s="166"/>
      <c r="V167" s="166"/>
    </row>
    <row r="168" spans="1:22" x14ac:dyDescent="0.25">
      <c r="A168" s="166"/>
      <c r="B168" s="166"/>
      <c r="C168" s="166"/>
      <c r="D168" s="166"/>
      <c r="E168" s="166"/>
      <c r="F168" s="166"/>
      <c r="G168" s="166"/>
      <c r="H168" s="166"/>
      <c r="I168" s="166"/>
      <c r="J168" s="166"/>
      <c r="K168" s="166"/>
      <c r="L168" s="166"/>
      <c r="M168" s="166"/>
      <c r="N168" s="166"/>
      <c r="O168" s="166"/>
      <c r="P168" s="166"/>
      <c r="Q168" s="166"/>
      <c r="R168" s="166"/>
      <c r="S168" s="166"/>
      <c r="T168" s="166"/>
      <c r="U168" s="166"/>
      <c r="V168" s="166"/>
    </row>
    <row r="169" spans="1:22" x14ac:dyDescent="0.25">
      <c r="A169" s="166"/>
      <c r="B169" s="166"/>
      <c r="C169" s="166"/>
      <c r="D169" s="166"/>
      <c r="E169" s="166"/>
      <c r="F169" s="166"/>
      <c r="G169" s="166"/>
      <c r="H169" s="166"/>
      <c r="I169" s="166"/>
      <c r="J169" s="166"/>
      <c r="K169" s="166"/>
      <c r="L169" s="166"/>
      <c r="M169" s="166"/>
      <c r="N169" s="166"/>
      <c r="O169" s="166"/>
      <c r="P169" s="166"/>
      <c r="Q169" s="166"/>
      <c r="R169" s="166"/>
      <c r="S169" s="166"/>
      <c r="T169" s="166"/>
      <c r="U169" s="166"/>
      <c r="V169" s="166"/>
    </row>
    <row r="170" spans="1:22" x14ac:dyDescent="0.25">
      <c r="A170" s="166"/>
      <c r="B170" s="166"/>
      <c r="C170" s="166"/>
      <c r="D170" s="166"/>
      <c r="E170" s="166"/>
      <c r="F170" s="166"/>
      <c r="G170" s="166"/>
      <c r="H170" s="166"/>
      <c r="I170" s="166"/>
      <c r="J170" s="166"/>
      <c r="K170" s="166"/>
      <c r="L170" s="166"/>
      <c r="M170" s="166"/>
      <c r="N170" s="166"/>
      <c r="O170" s="166"/>
      <c r="P170" s="166"/>
      <c r="Q170" s="166"/>
      <c r="R170" s="166"/>
      <c r="S170" s="166"/>
      <c r="T170" s="166"/>
      <c r="U170" s="166"/>
      <c r="V170" s="166"/>
    </row>
    <row r="171" spans="1:22" x14ac:dyDescent="0.25">
      <c r="A171" s="166"/>
      <c r="B171" s="166"/>
      <c r="C171" s="166"/>
      <c r="D171" s="166"/>
      <c r="E171" s="166"/>
      <c r="F171" s="166"/>
      <c r="G171" s="166"/>
      <c r="H171" s="166"/>
      <c r="I171" s="166"/>
      <c r="J171" s="166"/>
      <c r="K171" s="166"/>
      <c r="L171" s="166"/>
      <c r="M171" s="166"/>
      <c r="N171" s="166"/>
      <c r="O171" s="166"/>
      <c r="P171" s="166"/>
      <c r="Q171" s="166"/>
      <c r="R171" s="166"/>
      <c r="S171" s="166"/>
      <c r="T171" s="166"/>
      <c r="U171" s="166"/>
      <c r="V171" s="166"/>
    </row>
    <row r="172" spans="1:22" x14ac:dyDescent="0.25">
      <c r="A172" s="166"/>
      <c r="B172" s="166"/>
      <c r="C172" s="166"/>
      <c r="D172" s="166"/>
      <c r="E172" s="166"/>
      <c r="F172" s="166"/>
      <c r="G172" s="166"/>
      <c r="H172" s="166"/>
      <c r="I172" s="166"/>
      <c r="J172" s="166"/>
      <c r="K172" s="166"/>
      <c r="L172" s="166"/>
      <c r="M172" s="166"/>
      <c r="N172" s="166"/>
      <c r="O172" s="166"/>
      <c r="P172" s="166"/>
      <c r="Q172" s="166"/>
      <c r="R172" s="166"/>
      <c r="S172" s="166"/>
      <c r="T172" s="166"/>
      <c r="U172" s="166"/>
      <c r="V172" s="166"/>
    </row>
    <row r="173" spans="1:22" x14ac:dyDescent="0.25">
      <c r="A173" s="166"/>
      <c r="B173" s="166"/>
      <c r="C173" s="166"/>
      <c r="D173" s="166"/>
      <c r="E173" s="166"/>
      <c r="F173" s="166"/>
      <c r="G173" s="166"/>
      <c r="H173" s="166"/>
      <c r="I173" s="166"/>
      <c r="J173" s="166"/>
      <c r="K173" s="166"/>
      <c r="L173" s="166"/>
      <c r="M173" s="166"/>
      <c r="N173" s="166"/>
      <c r="O173" s="166"/>
      <c r="P173" s="166"/>
      <c r="Q173" s="166"/>
      <c r="R173" s="166"/>
      <c r="S173" s="166"/>
      <c r="T173" s="166"/>
      <c r="U173" s="166"/>
      <c r="V173" s="166"/>
    </row>
    <row r="174" spans="1:22" x14ac:dyDescent="0.25">
      <c r="A174" s="166"/>
      <c r="B174" s="166"/>
      <c r="C174" s="166"/>
      <c r="D174" s="166"/>
      <c r="E174" s="166"/>
      <c r="F174" s="166"/>
      <c r="G174" s="166"/>
      <c r="H174" s="166"/>
      <c r="I174" s="166"/>
      <c r="J174" s="166"/>
      <c r="K174" s="166"/>
      <c r="L174" s="166"/>
      <c r="M174" s="166"/>
      <c r="N174" s="166"/>
      <c r="O174" s="166"/>
      <c r="P174" s="166"/>
      <c r="Q174" s="166"/>
      <c r="R174" s="166"/>
      <c r="S174" s="166"/>
      <c r="T174" s="166"/>
      <c r="U174" s="166"/>
      <c r="V174" s="166"/>
    </row>
    <row r="175" spans="1:22" x14ac:dyDescent="0.25">
      <c r="A175" s="166"/>
      <c r="B175" s="166"/>
      <c r="C175" s="166"/>
      <c r="D175" s="166"/>
      <c r="E175" s="166"/>
      <c r="F175" s="166"/>
      <c r="G175" s="166"/>
      <c r="H175" s="166"/>
      <c r="I175" s="166"/>
      <c r="J175" s="166"/>
      <c r="K175" s="166"/>
      <c r="L175" s="166"/>
      <c r="M175" s="166"/>
      <c r="N175" s="166"/>
      <c r="O175" s="166"/>
      <c r="P175" s="166"/>
      <c r="Q175" s="166"/>
      <c r="R175" s="166"/>
      <c r="S175" s="166"/>
      <c r="T175" s="166"/>
      <c r="U175" s="166"/>
      <c r="V175" s="166"/>
    </row>
    <row r="176" spans="1:22" x14ac:dyDescent="0.25">
      <c r="A176" s="166"/>
      <c r="B176" s="166"/>
      <c r="C176" s="166"/>
      <c r="D176" s="166"/>
      <c r="E176" s="166"/>
      <c r="F176" s="166"/>
      <c r="G176" s="166"/>
      <c r="H176" s="166"/>
      <c r="I176" s="166"/>
      <c r="J176" s="166"/>
      <c r="K176" s="166"/>
      <c r="L176" s="166"/>
      <c r="M176" s="166"/>
      <c r="N176" s="166"/>
      <c r="O176" s="166"/>
      <c r="P176" s="166"/>
      <c r="Q176" s="166"/>
      <c r="R176" s="166"/>
      <c r="S176" s="166"/>
      <c r="T176" s="166"/>
      <c r="U176" s="166"/>
      <c r="V176" s="166"/>
    </row>
    <row r="177" spans="1:22" x14ac:dyDescent="0.25">
      <c r="A177" s="166"/>
      <c r="B177" s="166"/>
      <c r="C177" s="166"/>
      <c r="D177" s="166"/>
      <c r="E177" s="166"/>
      <c r="F177" s="166"/>
      <c r="G177" s="166"/>
      <c r="H177" s="166"/>
      <c r="I177" s="166"/>
      <c r="J177" s="166"/>
      <c r="K177" s="166"/>
      <c r="L177" s="166"/>
      <c r="M177" s="166"/>
      <c r="N177" s="166"/>
      <c r="O177" s="166"/>
      <c r="P177" s="166"/>
      <c r="Q177" s="166"/>
      <c r="R177" s="166"/>
      <c r="S177" s="166"/>
      <c r="T177" s="166"/>
      <c r="U177" s="166"/>
      <c r="V177" s="166"/>
    </row>
    <row r="178" spans="1:22" x14ac:dyDescent="0.25">
      <c r="A178" s="166"/>
      <c r="B178" s="166"/>
      <c r="C178" s="166"/>
      <c r="D178" s="166"/>
      <c r="E178" s="166"/>
      <c r="F178" s="166"/>
      <c r="G178" s="166"/>
      <c r="H178" s="166"/>
      <c r="I178" s="166"/>
      <c r="J178" s="166"/>
      <c r="K178" s="166"/>
      <c r="L178" s="166"/>
      <c r="M178" s="166"/>
      <c r="N178" s="166"/>
      <c r="O178" s="166"/>
      <c r="P178" s="166"/>
      <c r="Q178" s="166"/>
      <c r="R178" s="166"/>
      <c r="S178" s="166"/>
      <c r="T178" s="166"/>
      <c r="U178" s="166"/>
      <c r="V178" s="166"/>
    </row>
    <row r="179" spans="1:22" x14ac:dyDescent="0.25">
      <c r="A179" s="166"/>
      <c r="B179" s="166"/>
      <c r="C179" s="166"/>
      <c r="D179" s="166"/>
      <c r="E179" s="166"/>
      <c r="F179" s="166"/>
      <c r="G179" s="166"/>
      <c r="H179" s="166"/>
      <c r="I179" s="166"/>
      <c r="J179" s="166"/>
      <c r="K179" s="166"/>
      <c r="L179" s="166"/>
      <c r="M179" s="166"/>
      <c r="N179" s="166"/>
      <c r="O179" s="166"/>
      <c r="P179" s="166"/>
      <c r="Q179" s="166"/>
      <c r="R179" s="166"/>
      <c r="S179" s="166"/>
      <c r="T179" s="166"/>
      <c r="U179" s="166"/>
      <c r="V179" s="166"/>
    </row>
    <row r="180" spans="1:22" x14ac:dyDescent="0.25">
      <c r="A180" s="166"/>
      <c r="B180" s="166"/>
      <c r="C180" s="166"/>
      <c r="D180" s="166"/>
      <c r="E180" s="166"/>
      <c r="F180" s="166"/>
      <c r="G180" s="166"/>
      <c r="H180" s="166"/>
      <c r="I180" s="166"/>
      <c r="J180" s="166"/>
      <c r="K180" s="166"/>
      <c r="L180" s="166"/>
      <c r="M180" s="166"/>
      <c r="N180" s="166"/>
      <c r="O180" s="166"/>
      <c r="P180" s="166"/>
      <c r="Q180" s="166"/>
      <c r="R180" s="166"/>
      <c r="S180" s="166"/>
      <c r="T180" s="166"/>
      <c r="U180" s="166"/>
      <c r="V180" s="166"/>
    </row>
    <row r="181" spans="1:22" x14ac:dyDescent="0.25">
      <c r="A181" s="166"/>
      <c r="B181" s="166"/>
      <c r="C181" s="166"/>
      <c r="D181" s="166"/>
      <c r="E181" s="166"/>
      <c r="F181" s="166"/>
      <c r="G181" s="166"/>
      <c r="H181" s="166"/>
      <c r="I181" s="166"/>
      <c r="J181" s="166"/>
      <c r="K181" s="166"/>
      <c r="L181" s="166"/>
      <c r="M181" s="166"/>
      <c r="N181" s="166"/>
      <c r="O181" s="166"/>
      <c r="P181" s="166"/>
      <c r="Q181" s="166"/>
      <c r="R181" s="166"/>
      <c r="S181" s="166"/>
      <c r="T181" s="166"/>
      <c r="U181" s="166"/>
      <c r="V181" s="166"/>
    </row>
    <row r="182" spans="1:22" x14ac:dyDescent="0.25">
      <c r="A182" s="166"/>
      <c r="B182" s="166"/>
      <c r="C182" s="166"/>
      <c r="D182" s="166"/>
      <c r="E182" s="166"/>
      <c r="F182" s="166"/>
      <c r="G182" s="166"/>
      <c r="H182" s="166"/>
      <c r="I182" s="166"/>
      <c r="J182" s="166"/>
      <c r="K182" s="166"/>
      <c r="L182" s="166"/>
      <c r="M182" s="166"/>
      <c r="N182" s="166"/>
      <c r="O182" s="166"/>
      <c r="P182" s="166"/>
      <c r="Q182" s="166"/>
      <c r="R182" s="166"/>
      <c r="S182" s="166"/>
      <c r="T182" s="166"/>
      <c r="U182" s="166"/>
      <c r="V182" s="166"/>
    </row>
    <row r="183" spans="1:22" x14ac:dyDescent="0.25">
      <c r="A183" s="166"/>
      <c r="B183" s="166"/>
      <c r="C183" s="166"/>
      <c r="D183" s="166"/>
      <c r="E183" s="166"/>
      <c r="F183" s="166"/>
      <c r="G183" s="166"/>
      <c r="H183" s="166"/>
      <c r="I183" s="166"/>
      <c r="J183" s="166"/>
      <c r="K183" s="166"/>
      <c r="L183" s="166"/>
      <c r="M183" s="166"/>
      <c r="N183" s="166"/>
      <c r="O183" s="166"/>
      <c r="P183" s="166"/>
      <c r="Q183" s="166"/>
      <c r="R183" s="166"/>
      <c r="S183" s="166"/>
      <c r="T183" s="166"/>
      <c r="U183" s="166"/>
      <c r="V183" s="166"/>
    </row>
    <row r="184" spans="1:22" x14ac:dyDescent="0.25">
      <c r="A184" s="166"/>
      <c r="B184" s="166"/>
      <c r="C184" s="166"/>
      <c r="D184" s="166"/>
      <c r="E184" s="166"/>
      <c r="F184" s="166"/>
      <c r="G184" s="166"/>
      <c r="H184" s="166"/>
      <c r="I184" s="166"/>
      <c r="J184" s="166"/>
      <c r="K184" s="166"/>
      <c r="L184" s="166"/>
      <c r="M184" s="166"/>
      <c r="N184" s="166"/>
      <c r="O184" s="166"/>
      <c r="P184" s="166"/>
      <c r="Q184" s="166"/>
      <c r="R184" s="166"/>
      <c r="S184" s="166"/>
      <c r="T184" s="166"/>
      <c r="U184" s="166"/>
      <c r="V184" s="166"/>
    </row>
    <row r="185" spans="1:22" x14ac:dyDescent="0.25">
      <c r="A185" s="166"/>
      <c r="B185" s="166"/>
      <c r="C185" s="166"/>
      <c r="D185" s="166"/>
      <c r="E185" s="166"/>
      <c r="F185" s="166"/>
      <c r="G185" s="166"/>
      <c r="H185" s="166"/>
      <c r="I185" s="166"/>
      <c r="J185" s="166"/>
      <c r="K185" s="166"/>
      <c r="L185" s="166"/>
      <c r="M185" s="166"/>
      <c r="N185" s="166"/>
      <c r="O185" s="166"/>
      <c r="P185" s="166"/>
      <c r="Q185" s="166"/>
      <c r="R185" s="166"/>
      <c r="S185" s="166"/>
      <c r="T185" s="166"/>
      <c r="U185" s="166"/>
      <c r="V185" s="166"/>
    </row>
    <row r="186" spans="1:22" x14ac:dyDescent="0.25">
      <c r="A186" s="166"/>
      <c r="B186" s="166"/>
      <c r="C186" s="166"/>
      <c r="D186" s="166"/>
      <c r="E186" s="166"/>
      <c r="F186" s="166"/>
      <c r="G186" s="166"/>
      <c r="H186" s="166"/>
      <c r="I186" s="166"/>
      <c r="J186" s="166"/>
      <c r="K186" s="166"/>
      <c r="L186" s="166"/>
      <c r="M186" s="166"/>
      <c r="N186" s="166"/>
      <c r="O186" s="166"/>
      <c r="P186" s="166"/>
      <c r="Q186" s="166"/>
      <c r="R186" s="166"/>
      <c r="S186" s="166"/>
      <c r="T186" s="166"/>
      <c r="U186" s="166"/>
      <c r="V186" s="166"/>
    </row>
    <row r="187" spans="1:22" x14ac:dyDescent="0.25">
      <c r="A187" s="166"/>
      <c r="B187" s="166"/>
      <c r="C187" s="166"/>
      <c r="D187" s="166"/>
      <c r="E187" s="166"/>
      <c r="F187" s="166"/>
      <c r="G187" s="166"/>
      <c r="H187" s="166"/>
      <c r="I187" s="166"/>
      <c r="J187" s="166"/>
      <c r="K187" s="166"/>
      <c r="L187" s="166"/>
      <c r="M187" s="166"/>
      <c r="N187" s="166"/>
      <c r="O187" s="166"/>
      <c r="P187" s="166"/>
      <c r="Q187" s="166"/>
      <c r="R187" s="166"/>
      <c r="S187" s="166"/>
      <c r="T187" s="166"/>
      <c r="U187" s="166"/>
      <c r="V187" s="166"/>
    </row>
    <row r="188" spans="1:22" x14ac:dyDescent="0.25">
      <c r="A188" s="166"/>
      <c r="B188" s="166"/>
      <c r="C188" s="166"/>
      <c r="D188" s="166"/>
      <c r="E188" s="166"/>
      <c r="F188" s="166"/>
      <c r="G188" s="166"/>
      <c r="H188" s="166"/>
      <c r="I188" s="166"/>
      <c r="J188" s="166"/>
      <c r="K188" s="166"/>
      <c r="L188" s="166"/>
      <c r="M188" s="166"/>
      <c r="N188" s="166"/>
      <c r="O188" s="166"/>
      <c r="P188" s="166"/>
      <c r="Q188" s="166"/>
      <c r="R188" s="166"/>
      <c r="S188" s="166"/>
      <c r="T188" s="166"/>
      <c r="U188" s="166"/>
      <c r="V188" s="166"/>
    </row>
    <row r="189" spans="1:22" x14ac:dyDescent="0.25">
      <c r="A189" s="166"/>
      <c r="B189" s="166"/>
      <c r="C189" s="166"/>
      <c r="D189" s="166"/>
      <c r="E189" s="166"/>
      <c r="F189" s="166"/>
      <c r="G189" s="166"/>
      <c r="H189" s="166"/>
      <c r="I189" s="166"/>
      <c r="J189" s="166"/>
      <c r="K189" s="166"/>
      <c r="L189" s="166"/>
      <c r="M189" s="166"/>
      <c r="N189" s="166"/>
      <c r="O189" s="166"/>
      <c r="P189" s="166"/>
      <c r="Q189" s="166"/>
      <c r="R189" s="166"/>
      <c r="S189" s="166"/>
      <c r="T189" s="166"/>
      <c r="U189" s="166"/>
      <c r="V189" s="166"/>
    </row>
    <row r="190" spans="1:22" x14ac:dyDescent="0.25">
      <c r="A190" s="166"/>
      <c r="B190" s="166"/>
      <c r="C190" s="166"/>
      <c r="D190" s="166"/>
      <c r="E190" s="166"/>
      <c r="F190" s="166"/>
      <c r="G190" s="166"/>
      <c r="H190" s="166"/>
      <c r="I190" s="166"/>
      <c r="J190" s="166"/>
      <c r="K190" s="166"/>
      <c r="L190" s="166"/>
      <c r="M190" s="166"/>
      <c r="N190" s="166"/>
      <c r="O190" s="166"/>
      <c r="P190" s="166"/>
      <c r="Q190" s="166"/>
      <c r="R190" s="166"/>
      <c r="S190" s="166"/>
      <c r="T190" s="166"/>
      <c r="U190" s="166"/>
      <c r="V190" s="166"/>
    </row>
    <row r="191" spans="1:22" x14ac:dyDescent="0.25">
      <c r="A191" s="166"/>
      <c r="B191" s="166"/>
      <c r="C191" s="166"/>
      <c r="D191" s="166"/>
      <c r="E191" s="166"/>
      <c r="F191" s="166"/>
      <c r="G191" s="166"/>
      <c r="H191" s="166"/>
      <c r="I191" s="166"/>
      <c r="J191" s="166"/>
      <c r="K191" s="166"/>
      <c r="L191" s="166"/>
      <c r="M191" s="166"/>
      <c r="N191" s="166"/>
      <c r="O191" s="166"/>
      <c r="P191" s="166"/>
      <c r="Q191" s="166"/>
      <c r="R191" s="166"/>
      <c r="S191" s="166"/>
      <c r="T191" s="166"/>
      <c r="U191" s="166"/>
      <c r="V191" s="166"/>
    </row>
    <row r="192" spans="1:22" x14ac:dyDescent="0.25">
      <c r="A192" s="166"/>
      <c r="B192" s="166"/>
      <c r="C192" s="166"/>
      <c r="D192" s="166"/>
      <c r="E192" s="166"/>
      <c r="F192" s="166"/>
      <c r="G192" s="166"/>
      <c r="H192" s="166"/>
      <c r="I192" s="166"/>
      <c r="J192" s="166"/>
      <c r="K192" s="166"/>
      <c r="L192" s="166"/>
      <c r="M192" s="166"/>
      <c r="N192" s="166"/>
      <c r="O192" s="166"/>
      <c r="P192" s="166"/>
      <c r="Q192" s="166"/>
      <c r="R192" s="166"/>
      <c r="S192" s="166"/>
      <c r="T192" s="166"/>
      <c r="U192" s="166"/>
      <c r="V192" s="166"/>
    </row>
    <row r="193" spans="1:22" x14ac:dyDescent="0.25">
      <c r="A193" s="166"/>
      <c r="B193" s="166"/>
      <c r="C193" s="166"/>
      <c r="D193" s="166"/>
      <c r="E193" s="166"/>
      <c r="F193" s="166"/>
      <c r="G193" s="166"/>
      <c r="H193" s="166"/>
      <c r="I193" s="166"/>
      <c r="J193" s="166"/>
      <c r="K193" s="166"/>
      <c r="L193" s="166"/>
      <c r="M193" s="166"/>
      <c r="N193" s="166"/>
      <c r="O193" s="166"/>
      <c r="P193" s="166"/>
      <c r="Q193" s="166"/>
      <c r="R193" s="166"/>
      <c r="S193" s="166"/>
      <c r="T193" s="166"/>
      <c r="U193" s="166"/>
      <c r="V193" s="166"/>
    </row>
    <row r="194" spans="1:22" x14ac:dyDescent="0.25">
      <c r="A194" s="166"/>
      <c r="B194" s="166"/>
      <c r="C194" s="166"/>
      <c r="D194" s="166"/>
      <c r="E194" s="166"/>
      <c r="F194" s="166"/>
      <c r="G194" s="166"/>
      <c r="H194" s="166"/>
      <c r="I194" s="166"/>
      <c r="J194" s="166"/>
      <c r="K194" s="166"/>
      <c r="L194" s="166"/>
      <c r="M194" s="166"/>
      <c r="N194" s="166"/>
      <c r="O194" s="166"/>
      <c r="P194" s="166"/>
      <c r="Q194" s="166"/>
      <c r="R194" s="166"/>
      <c r="S194" s="166"/>
      <c r="T194" s="166"/>
      <c r="U194" s="166"/>
      <c r="V194" s="166"/>
    </row>
    <row r="195" spans="1:22" x14ac:dyDescent="0.25">
      <c r="A195" s="166"/>
      <c r="B195" s="166"/>
      <c r="C195" s="166"/>
      <c r="D195" s="166"/>
      <c r="E195" s="166"/>
      <c r="F195" s="166"/>
      <c r="G195" s="166"/>
      <c r="H195" s="166"/>
      <c r="I195" s="166"/>
      <c r="J195" s="166"/>
      <c r="K195" s="166"/>
      <c r="L195" s="166"/>
      <c r="M195" s="166"/>
      <c r="N195" s="166"/>
      <c r="O195" s="166"/>
      <c r="P195" s="166"/>
      <c r="Q195" s="166"/>
      <c r="R195" s="166"/>
      <c r="S195" s="166"/>
      <c r="T195" s="166"/>
      <c r="U195" s="166"/>
      <c r="V195" s="166"/>
    </row>
    <row r="196" spans="1:22" x14ac:dyDescent="0.25">
      <c r="A196" s="166"/>
      <c r="B196" s="166"/>
      <c r="C196" s="166"/>
      <c r="D196" s="166"/>
      <c r="E196" s="166"/>
      <c r="F196" s="166"/>
      <c r="G196" s="166"/>
      <c r="H196" s="166"/>
      <c r="I196" s="166"/>
      <c r="J196" s="166"/>
      <c r="K196" s="166"/>
      <c r="L196" s="166"/>
      <c r="M196" s="166"/>
      <c r="N196" s="166"/>
      <c r="O196" s="166"/>
      <c r="P196" s="166"/>
      <c r="Q196" s="166"/>
      <c r="R196" s="166"/>
      <c r="S196" s="166"/>
      <c r="T196" s="166"/>
      <c r="U196" s="166"/>
      <c r="V196" s="166"/>
    </row>
    <row r="197" spans="1:22" x14ac:dyDescent="0.25">
      <c r="A197" s="166"/>
      <c r="B197" s="166"/>
      <c r="C197" s="166"/>
      <c r="D197" s="166"/>
      <c r="E197" s="166"/>
      <c r="F197" s="166"/>
      <c r="G197" s="166"/>
      <c r="H197" s="166"/>
      <c r="I197" s="166"/>
      <c r="J197" s="166"/>
      <c r="K197" s="166"/>
      <c r="L197" s="166"/>
      <c r="M197" s="166"/>
      <c r="N197" s="166"/>
      <c r="O197" s="166"/>
      <c r="P197" s="166"/>
      <c r="Q197" s="166"/>
      <c r="R197" s="166"/>
      <c r="S197" s="166"/>
      <c r="T197" s="166"/>
      <c r="U197" s="166"/>
      <c r="V197" s="166"/>
    </row>
    <row r="198" spans="1:22" x14ac:dyDescent="0.25">
      <c r="A198" s="166"/>
      <c r="B198" s="166"/>
      <c r="C198" s="166"/>
      <c r="D198" s="166"/>
      <c r="E198" s="166"/>
      <c r="F198" s="166"/>
      <c r="G198" s="166"/>
      <c r="H198" s="166"/>
      <c r="I198" s="166"/>
      <c r="J198" s="166"/>
      <c r="K198" s="166"/>
      <c r="L198" s="166"/>
      <c r="M198" s="166"/>
      <c r="N198" s="166"/>
      <c r="O198" s="166"/>
      <c r="P198" s="166"/>
      <c r="Q198" s="166"/>
      <c r="R198" s="166"/>
      <c r="S198" s="166"/>
      <c r="T198" s="166"/>
      <c r="U198" s="166"/>
      <c r="V198" s="166"/>
    </row>
    <row r="199" spans="1:22" x14ac:dyDescent="0.25">
      <c r="A199" s="166"/>
      <c r="B199" s="166"/>
      <c r="C199" s="166"/>
      <c r="D199" s="166"/>
      <c r="E199" s="166"/>
      <c r="F199" s="166"/>
      <c r="G199" s="166"/>
      <c r="H199" s="166"/>
      <c r="I199" s="166"/>
      <c r="J199" s="166"/>
      <c r="K199" s="166"/>
      <c r="L199" s="166"/>
      <c r="M199" s="166"/>
      <c r="N199" s="166"/>
      <c r="O199" s="166"/>
      <c r="P199" s="166"/>
      <c r="Q199" s="166"/>
      <c r="R199" s="166"/>
      <c r="S199" s="166"/>
      <c r="T199" s="166"/>
      <c r="U199" s="166"/>
      <c r="V199" s="166"/>
    </row>
    <row r="200" spans="1:22" x14ac:dyDescent="0.25">
      <c r="A200" s="166"/>
      <c r="B200" s="166"/>
      <c r="C200" s="166"/>
      <c r="D200" s="166"/>
      <c r="E200" s="166"/>
      <c r="F200" s="166"/>
      <c r="G200" s="166"/>
      <c r="H200" s="166"/>
      <c r="I200" s="166"/>
      <c r="J200" s="166"/>
      <c r="K200" s="166"/>
      <c r="L200" s="166"/>
      <c r="M200" s="166"/>
      <c r="N200" s="166"/>
      <c r="O200" s="166"/>
      <c r="P200" s="166"/>
      <c r="Q200" s="166"/>
      <c r="R200" s="166"/>
      <c r="S200" s="166"/>
      <c r="T200" s="166"/>
      <c r="U200" s="166"/>
      <c r="V200" s="166"/>
    </row>
    <row r="201" spans="1:22" x14ac:dyDescent="0.25">
      <c r="A201" s="166"/>
      <c r="B201" s="166"/>
      <c r="C201" s="166"/>
      <c r="D201" s="166"/>
      <c r="E201" s="166"/>
      <c r="F201" s="166"/>
      <c r="G201" s="166"/>
      <c r="H201" s="166"/>
      <c r="I201" s="166"/>
      <c r="J201" s="166"/>
      <c r="K201" s="166"/>
      <c r="L201" s="166"/>
      <c r="M201" s="166"/>
      <c r="N201" s="166"/>
      <c r="O201" s="166"/>
      <c r="P201" s="166"/>
      <c r="Q201" s="166"/>
      <c r="R201" s="166"/>
      <c r="S201" s="166"/>
      <c r="T201" s="166"/>
      <c r="U201" s="166"/>
      <c r="V201" s="166"/>
    </row>
    <row r="202" spans="1:22" x14ac:dyDescent="0.25">
      <c r="A202" s="166"/>
      <c r="B202" s="166"/>
      <c r="C202" s="166"/>
      <c r="D202" s="166"/>
      <c r="E202" s="166"/>
      <c r="F202" s="166"/>
      <c r="G202" s="166"/>
      <c r="H202" s="166"/>
      <c r="I202" s="166"/>
      <c r="J202" s="166"/>
      <c r="K202" s="166"/>
      <c r="L202" s="166"/>
      <c r="M202" s="166"/>
      <c r="N202" s="166"/>
      <c r="O202" s="166"/>
      <c r="P202" s="166"/>
      <c r="Q202" s="166"/>
      <c r="R202" s="166"/>
      <c r="S202" s="166"/>
      <c r="T202" s="166"/>
      <c r="U202" s="166"/>
      <c r="V202" s="166"/>
    </row>
    <row r="203" spans="1:22" x14ac:dyDescent="0.25">
      <c r="A203" s="166"/>
      <c r="B203" s="166"/>
      <c r="C203" s="166"/>
      <c r="D203" s="166"/>
      <c r="E203" s="166"/>
      <c r="F203" s="166"/>
      <c r="G203" s="166"/>
      <c r="H203" s="166"/>
      <c r="I203" s="166"/>
      <c r="J203" s="166"/>
      <c r="K203" s="166"/>
      <c r="L203" s="166"/>
      <c r="M203" s="166"/>
      <c r="N203" s="166"/>
      <c r="O203" s="166"/>
      <c r="P203" s="166"/>
      <c r="Q203" s="166"/>
      <c r="R203" s="166"/>
      <c r="S203" s="166"/>
      <c r="T203" s="166"/>
      <c r="U203" s="166"/>
      <c r="V203" s="166"/>
    </row>
    <row r="204" spans="1:22" x14ac:dyDescent="0.25">
      <c r="A204" s="166"/>
      <c r="B204" s="166"/>
      <c r="C204" s="166"/>
      <c r="D204" s="166"/>
      <c r="E204" s="166"/>
      <c r="F204" s="166"/>
      <c r="G204" s="166"/>
      <c r="H204" s="166"/>
      <c r="I204" s="166"/>
      <c r="J204" s="166"/>
      <c r="K204" s="166"/>
      <c r="L204" s="166"/>
      <c r="M204" s="166"/>
      <c r="N204" s="166"/>
      <c r="O204" s="166"/>
      <c r="P204" s="166"/>
      <c r="Q204" s="166"/>
      <c r="R204" s="166"/>
      <c r="S204" s="166"/>
      <c r="T204" s="166"/>
      <c r="U204" s="166"/>
      <c r="V204" s="166"/>
    </row>
    <row r="205" spans="1:22" x14ac:dyDescent="0.25">
      <c r="A205" s="166"/>
      <c r="B205" s="166"/>
      <c r="C205" s="166"/>
      <c r="D205" s="166"/>
      <c r="E205" s="166"/>
      <c r="F205" s="166"/>
      <c r="G205" s="166"/>
      <c r="H205" s="166"/>
      <c r="I205" s="166"/>
      <c r="J205" s="166"/>
      <c r="K205" s="166"/>
      <c r="L205" s="166"/>
      <c r="M205" s="166"/>
      <c r="N205" s="166"/>
      <c r="O205" s="166"/>
      <c r="P205" s="166"/>
      <c r="Q205" s="166"/>
      <c r="R205" s="166"/>
      <c r="S205" s="166"/>
      <c r="T205" s="166"/>
      <c r="U205" s="166"/>
      <c r="V205" s="166"/>
    </row>
    <row r="206" spans="1:22" x14ac:dyDescent="0.25">
      <c r="A206" s="166"/>
      <c r="B206" s="166"/>
      <c r="C206" s="166"/>
      <c r="D206" s="166"/>
      <c r="E206" s="166"/>
      <c r="F206" s="166"/>
      <c r="G206" s="166"/>
      <c r="H206" s="166"/>
      <c r="I206" s="166"/>
      <c r="J206" s="166"/>
      <c r="K206" s="166"/>
      <c r="L206" s="166"/>
      <c r="M206" s="166"/>
      <c r="N206" s="166"/>
      <c r="O206" s="166"/>
      <c r="P206" s="166"/>
      <c r="Q206" s="166"/>
      <c r="R206" s="166"/>
      <c r="S206" s="166"/>
      <c r="T206" s="166"/>
      <c r="U206" s="166"/>
      <c r="V206" s="166"/>
    </row>
    <row r="207" spans="1:22" x14ac:dyDescent="0.25">
      <c r="A207" s="166"/>
      <c r="B207" s="166"/>
      <c r="C207" s="166"/>
      <c r="D207" s="166"/>
      <c r="E207" s="166"/>
      <c r="F207" s="166"/>
      <c r="G207" s="166"/>
      <c r="H207" s="166"/>
      <c r="I207" s="166"/>
      <c r="J207" s="166"/>
      <c r="K207" s="166"/>
      <c r="L207" s="166"/>
      <c r="M207" s="166"/>
      <c r="N207" s="166"/>
      <c r="O207" s="166"/>
      <c r="P207" s="166"/>
      <c r="Q207" s="166"/>
      <c r="R207" s="166"/>
      <c r="S207" s="166"/>
      <c r="T207" s="166"/>
      <c r="U207" s="166"/>
      <c r="V207" s="166"/>
    </row>
    <row r="208" spans="1:22" x14ac:dyDescent="0.25">
      <c r="A208" s="166"/>
      <c r="B208" s="166"/>
      <c r="C208" s="166"/>
      <c r="D208" s="166"/>
      <c r="E208" s="166"/>
      <c r="F208" s="166"/>
      <c r="G208" s="166"/>
      <c r="H208" s="166"/>
      <c r="I208" s="166"/>
      <c r="J208" s="166"/>
      <c r="K208" s="166"/>
      <c r="L208" s="166"/>
      <c r="M208" s="166"/>
      <c r="N208" s="166"/>
      <c r="O208" s="166"/>
      <c r="P208" s="166"/>
      <c r="Q208" s="166"/>
      <c r="R208" s="166"/>
      <c r="S208" s="166"/>
      <c r="T208" s="166"/>
      <c r="U208" s="166"/>
      <c r="V208" s="166"/>
    </row>
    <row r="209" spans="1:22" x14ac:dyDescent="0.25">
      <c r="A209" s="166"/>
      <c r="B209" s="166"/>
      <c r="C209" s="166"/>
      <c r="D209" s="166"/>
      <c r="E209" s="166"/>
      <c r="F209" s="166"/>
      <c r="G209" s="166"/>
      <c r="H209" s="166"/>
      <c r="I209" s="166"/>
      <c r="J209" s="166"/>
      <c r="K209" s="166"/>
      <c r="L209" s="166"/>
      <c r="M209" s="166"/>
      <c r="N209" s="166"/>
      <c r="O209" s="166"/>
      <c r="P209" s="166"/>
      <c r="Q209" s="166"/>
      <c r="R209" s="166"/>
      <c r="S209" s="166"/>
      <c r="T209" s="166"/>
      <c r="U209" s="166"/>
      <c r="V209" s="166"/>
    </row>
    <row r="210" spans="1:22" x14ac:dyDescent="0.25">
      <c r="A210" s="166"/>
      <c r="B210" s="166"/>
      <c r="C210" s="166"/>
      <c r="D210" s="166"/>
      <c r="E210" s="166"/>
      <c r="F210" s="166"/>
      <c r="G210" s="166"/>
      <c r="H210" s="166"/>
      <c r="I210" s="166"/>
      <c r="J210" s="166"/>
      <c r="K210" s="166"/>
      <c r="L210" s="166"/>
      <c r="M210" s="166"/>
      <c r="N210" s="166"/>
      <c r="O210" s="166"/>
      <c r="P210" s="166"/>
      <c r="Q210" s="166"/>
      <c r="R210" s="166"/>
      <c r="S210" s="166"/>
      <c r="T210" s="166"/>
      <c r="U210" s="166"/>
      <c r="V210" s="166"/>
    </row>
    <row r="211" spans="1:22" x14ac:dyDescent="0.25">
      <c r="A211" s="166"/>
      <c r="B211" s="166"/>
      <c r="C211" s="166"/>
      <c r="D211" s="166"/>
      <c r="E211" s="166"/>
      <c r="F211" s="166"/>
      <c r="G211" s="166"/>
      <c r="H211" s="166"/>
      <c r="I211" s="166"/>
      <c r="J211" s="166"/>
      <c r="K211" s="166"/>
      <c r="L211" s="166"/>
      <c r="M211" s="166"/>
      <c r="N211" s="166"/>
      <c r="O211" s="166"/>
      <c r="P211" s="166"/>
      <c r="Q211" s="166"/>
      <c r="R211" s="166"/>
      <c r="S211" s="166"/>
      <c r="T211" s="166"/>
      <c r="U211" s="166"/>
      <c r="V211" s="166"/>
    </row>
    <row r="212" spans="1:22" x14ac:dyDescent="0.25">
      <c r="A212" s="166"/>
      <c r="B212" s="166"/>
      <c r="C212" s="166"/>
      <c r="D212" s="166"/>
      <c r="E212" s="166"/>
      <c r="F212" s="166"/>
      <c r="G212" s="166"/>
      <c r="H212" s="166"/>
      <c r="I212" s="166"/>
      <c r="J212" s="166"/>
      <c r="K212" s="166"/>
      <c r="L212" s="166"/>
      <c r="M212" s="166"/>
      <c r="N212" s="166"/>
      <c r="O212" s="166"/>
      <c r="P212" s="166"/>
      <c r="Q212" s="166"/>
      <c r="R212" s="166"/>
      <c r="S212" s="166"/>
      <c r="T212" s="166"/>
      <c r="U212" s="166"/>
      <c r="V212" s="166"/>
    </row>
    <row r="213" spans="1:22" x14ac:dyDescent="0.25">
      <c r="A213" s="166"/>
      <c r="B213" s="166"/>
      <c r="C213" s="166"/>
      <c r="D213" s="166"/>
      <c r="E213" s="166"/>
      <c r="F213" s="166"/>
      <c r="G213" s="166"/>
      <c r="H213" s="166"/>
      <c r="I213" s="166"/>
      <c r="J213" s="166"/>
      <c r="K213" s="166"/>
      <c r="L213" s="166"/>
      <c r="M213" s="166"/>
      <c r="N213" s="166"/>
      <c r="O213" s="166"/>
      <c r="P213" s="166"/>
      <c r="Q213" s="166"/>
      <c r="R213" s="166"/>
      <c r="S213" s="166"/>
      <c r="T213" s="166"/>
      <c r="U213" s="166"/>
      <c r="V213" s="166"/>
    </row>
    <row r="214" spans="1:22" x14ac:dyDescent="0.25">
      <c r="A214" s="166"/>
      <c r="B214" s="166"/>
      <c r="C214" s="166"/>
      <c r="D214" s="166"/>
      <c r="E214" s="166"/>
      <c r="F214" s="166"/>
      <c r="G214" s="166"/>
      <c r="H214" s="166"/>
      <c r="I214" s="166"/>
      <c r="J214" s="166"/>
      <c r="K214" s="166"/>
      <c r="L214" s="166"/>
      <c r="M214" s="166"/>
      <c r="N214" s="166"/>
      <c r="O214" s="166"/>
      <c r="P214" s="166"/>
      <c r="Q214" s="166"/>
      <c r="R214" s="166"/>
      <c r="S214" s="166"/>
      <c r="T214" s="166"/>
      <c r="U214" s="166"/>
      <c r="V214" s="166"/>
    </row>
    <row r="215" spans="1:22" x14ac:dyDescent="0.25">
      <c r="A215" s="166"/>
      <c r="B215" s="166"/>
      <c r="C215" s="166"/>
      <c r="D215" s="166"/>
      <c r="E215" s="166"/>
      <c r="F215" s="166"/>
      <c r="G215" s="166"/>
      <c r="H215" s="166"/>
      <c r="I215" s="166"/>
      <c r="J215" s="166"/>
      <c r="K215" s="166"/>
      <c r="L215" s="166"/>
      <c r="M215" s="166"/>
      <c r="N215" s="166"/>
      <c r="O215" s="166"/>
      <c r="P215" s="166"/>
      <c r="Q215" s="166"/>
      <c r="R215" s="166"/>
      <c r="S215" s="166"/>
      <c r="T215" s="166"/>
      <c r="U215" s="166"/>
      <c r="V215" s="166"/>
    </row>
    <row r="216" spans="1:22" x14ac:dyDescent="0.25">
      <c r="A216" s="166"/>
      <c r="B216" s="166"/>
      <c r="C216" s="166"/>
      <c r="D216" s="166"/>
      <c r="E216" s="166"/>
      <c r="F216" s="166"/>
      <c r="G216" s="166"/>
      <c r="H216" s="166"/>
      <c r="I216" s="166"/>
      <c r="J216" s="166"/>
      <c r="K216" s="166"/>
      <c r="L216" s="166"/>
      <c r="M216" s="166"/>
      <c r="N216" s="166"/>
      <c r="O216" s="166"/>
      <c r="P216" s="166"/>
      <c r="Q216" s="166"/>
      <c r="R216" s="166"/>
      <c r="S216" s="166"/>
      <c r="T216" s="166"/>
      <c r="U216" s="166"/>
      <c r="V216" s="166"/>
    </row>
    <row r="217" spans="1:22" x14ac:dyDescent="0.25">
      <c r="A217" s="166"/>
      <c r="B217" s="166"/>
      <c r="C217" s="166"/>
      <c r="D217" s="166"/>
      <c r="E217" s="166"/>
      <c r="F217" s="166"/>
      <c r="G217" s="166"/>
      <c r="H217" s="166"/>
      <c r="I217" s="166"/>
      <c r="J217" s="166"/>
      <c r="K217" s="166"/>
      <c r="L217" s="166"/>
      <c r="M217" s="166"/>
      <c r="N217" s="166"/>
      <c r="O217" s="166"/>
      <c r="P217" s="166"/>
      <c r="Q217" s="166"/>
      <c r="R217" s="166"/>
      <c r="S217" s="166"/>
      <c r="T217" s="166"/>
      <c r="U217" s="166"/>
      <c r="V217" s="166"/>
    </row>
    <row r="218" spans="1:22" x14ac:dyDescent="0.25">
      <c r="A218" s="166"/>
      <c r="B218" s="166"/>
      <c r="C218" s="166"/>
      <c r="D218" s="166"/>
      <c r="E218" s="166"/>
      <c r="F218" s="166"/>
      <c r="G218" s="166"/>
      <c r="H218" s="166"/>
      <c r="I218" s="166"/>
      <c r="J218" s="166"/>
      <c r="K218" s="166"/>
      <c r="L218" s="166"/>
      <c r="M218" s="166"/>
      <c r="N218" s="166"/>
      <c r="O218" s="166"/>
      <c r="P218" s="166"/>
      <c r="Q218" s="166"/>
      <c r="R218" s="166"/>
      <c r="S218" s="166"/>
      <c r="T218" s="166"/>
      <c r="U218" s="166"/>
      <c r="V218" s="166"/>
    </row>
    <row r="219" spans="1:22" x14ac:dyDescent="0.25">
      <c r="A219" s="166"/>
      <c r="B219" s="166"/>
      <c r="C219" s="166"/>
      <c r="D219" s="166"/>
      <c r="E219" s="166"/>
      <c r="F219" s="166"/>
      <c r="G219" s="166"/>
      <c r="H219" s="166"/>
      <c r="I219" s="166"/>
      <c r="J219" s="166"/>
      <c r="K219" s="166"/>
      <c r="L219" s="166"/>
      <c r="M219" s="166"/>
      <c r="N219" s="166"/>
      <c r="O219" s="166"/>
      <c r="P219" s="166"/>
      <c r="Q219" s="166"/>
      <c r="R219" s="166"/>
      <c r="S219" s="166"/>
      <c r="T219" s="166"/>
      <c r="U219" s="166"/>
      <c r="V219" s="166"/>
    </row>
    <row r="220" spans="1:22" x14ac:dyDescent="0.25">
      <c r="A220" s="166"/>
      <c r="B220" s="166"/>
      <c r="C220" s="166"/>
      <c r="D220" s="166"/>
      <c r="E220" s="166"/>
      <c r="F220" s="166"/>
      <c r="G220" s="166"/>
      <c r="H220" s="166"/>
      <c r="I220" s="166"/>
      <c r="J220" s="166"/>
      <c r="K220" s="166"/>
      <c r="L220" s="166"/>
      <c r="M220" s="166"/>
      <c r="N220" s="166"/>
      <c r="O220" s="166"/>
      <c r="P220" s="166"/>
      <c r="Q220" s="166"/>
      <c r="R220" s="166"/>
      <c r="S220" s="166"/>
      <c r="T220" s="166"/>
      <c r="U220" s="166"/>
      <c r="V220" s="166"/>
    </row>
    <row r="221" spans="1:22" x14ac:dyDescent="0.25">
      <c r="A221" s="166"/>
      <c r="B221" s="166"/>
      <c r="C221" s="166"/>
      <c r="D221" s="166"/>
      <c r="E221" s="166"/>
      <c r="F221" s="166"/>
      <c r="G221" s="166"/>
      <c r="H221" s="166"/>
      <c r="I221" s="166"/>
      <c r="J221" s="166"/>
      <c r="K221" s="166"/>
      <c r="L221" s="166"/>
      <c r="M221" s="166"/>
      <c r="N221" s="166"/>
      <c r="O221" s="166"/>
      <c r="P221" s="166"/>
      <c r="Q221" s="166"/>
      <c r="R221" s="166"/>
      <c r="S221" s="166"/>
      <c r="T221" s="166"/>
      <c r="U221" s="166"/>
      <c r="V221" s="166"/>
    </row>
    <row r="222" spans="1:22" x14ac:dyDescent="0.25">
      <c r="A222" s="166"/>
      <c r="B222" s="166"/>
      <c r="C222" s="166"/>
      <c r="D222" s="166"/>
      <c r="E222" s="166"/>
      <c r="F222" s="166"/>
      <c r="G222" s="166"/>
      <c r="H222" s="166"/>
      <c r="I222" s="166"/>
      <c r="J222" s="166"/>
      <c r="K222" s="166"/>
      <c r="L222" s="166"/>
      <c r="M222" s="166"/>
      <c r="N222" s="166"/>
      <c r="O222" s="166"/>
      <c r="P222" s="166"/>
      <c r="Q222" s="166"/>
      <c r="R222" s="166"/>
      <c r="S222" s="166"/>
      <c r="T222" s="166"/>
      <c r="U222" s="166"/>
      <c r="V222" s="166"/>
    </row>
    <row r="223" spans="1:22" x14ac:dyDescent="0.25">
      <c r="A223" s="166"/>
      <c r="B223" s="166"/>
      <c r="C223" s="166"/>
      <c r="D223" s="166"/>
      <c r="E223" s="166"/>
      <c r="F223" s="166"/>
      <c r="G223" s="166"/>
      <c r="H223" s="166"/>
      <c r="I223" s="166"/>
      <c r="J223" s="166"/>
      <c r="K223" s="166"/>
      <c r="L223" s="166"/>
      <c r="M223" s="166"/>
      <c r="N223" s="166"/>
      <c r="O223" s="166"/>
      <c r="P223" s="166"/>
      <c r="Q223" s="166"/>
      <c r="R223" s="166"/>
      <c r="S223" s="166"/>
      <c r="T223" s="166"/>
      <c r="U223" s="166"/>
      <c r="V223" s="166"/>
    </row>
    <row r="224" spans="1:22" x14ac:dyDescent="0.25">
      <c r="A224" s="166"/>
      <c r="B224" s="166"/>
      <c r="C224" s="166"/>
      <c r="D224" s="166"/>
      <c r="E224" s="166"/>
      <c r="F224" s="166"/>
      <c r="G224" s="166"/>
      <c r="H224" s="166"/>
      <c r="I224" s="166"/>
      <c r="J224" s="166"/>
      <c r="K224" s="166"/>
      <c r="L224" s="166"/>
      <c r="M224" s="166"/>
      <c r="N224" s="166"/>
      <c r="O224" s="166"/>
      <c r="P224" s="166"/>
      <c r="Q224" s="166"/>
      <c r="R224" s="166"/>
      <c r="S224" s="166"/>
      <c r="T224" s="166"/>
      <c r="U224" s="166"/>
      <c r="V224" s="166"/>
    </row>
    <row r="225" spans="1:22" x14ac:dyDescent="0.25">
      <c r="A225" s="166"/>
      <c r="B225" s="166"/>
      <c r="C225" s="166"/>
      <c r="D225" s="166"/>
      <c r="E225" s="166"/>
      <c r="F225" s="166"/>
      <c r="G225" s="166"/>
      <c r="H225" s="166"/>
      <c r="I225" s="166"/>
      <c r="J225" s="166"/>
      <c r="K225" s="166"/>
      <c r="L225" s="166"/>
      <c r="M225" s="166"/>
      <c r="N225" s="166"/>
      <c r="O225" s="166"/>
      <c r="P225" s="166"/>
      <c r="Q225" s="166"/>
      <c r="R225" s="166"/>
      <c r="S225" s="166"/>
      <c r="T225" s="166"/>
      <c r="U225" s="166"/>
      <c r="V225" s="166"/>
    </row>
    <row r="226" spans="1:22" x14ac:dyDescent="0.25">
      <c r="A226" s="166"/>
      <c r="B226" s="166"/>
      <c r="C226" s="166"/>
      <c r="D226" s="166"/>
      <c r="E226" s="166"/>
      <c r="F226" s="166"/>
      <c r="G226" s="166"/>
      <c r="H226" s="166"/>
      <c r="I226" s="166"/>
      <c r="J226" s="166"/>
      <c r="K226" s="166"/>
      <c r="L226" s="166"/>
      <c r="M226" s="166"/>
      <c r="N226" s="166"/>
      <c r="O226" s="166"/>
      <c r="P226" s="166"/>
      <c r="Q226" s="166"/>
      <c r="R226" s="166"/>
      <c r="S226" s="166"/>
      <c r="T226" s="166"/>
      <c r="U226" s="166"/>
      <c r="V226" s="166"/>
    </row>
    <row r="227" spans="1:22" x14ac:dyDescent="0.25">
      <c r="A227" s="166"/>
      <c r="B227" s="166"/>
      <c r="C227" s="166"/>
      <c r="D227" s="166"/>
      <c r="E227" s="166"/>
      <c r="F227" s="166"/>
      <c r="G227" s="166"/>
      <c r="H227" s="166"/>
      <c r="I227" s="166"/>
      <c r="J227" s="166"/>
      <c r="K227" s="166"/>
      <c r="L227" s="166"/>
      <c r="M227" s="166"/>
      <c r="N227" s="166"/>
      <c r="O227" s="166"/>
      <c r="P227" s="166"/>
      <c r="Q227" s="166"/>
      <c r="R227" s="166"/>
      <c r="S227" s="166"/>
      <c r="T227" s="166"/>
      <c r="U227" s="166"/>
      <c r="V227" s="166"/>
    </row>
    <row r="228" spans="1:22" x14ac:dyDescent="0.25">
      <c r="A228" s="166"/>
      <c r="B228" s="166"/>
      <c r="C228" s="166"/>
      <c r="D228" s="166"/>
      <c r="E228" s="166"/>
      <c r="F228" s="166"/>
      <c r="G228" s="166"/>
      <c r="H228" s="166"/>
      <c r="I228" s="166"/>
      <c r="J228" s="166"/>
      <c r="K228" s="166"/>
      <c r="L228" s="166"/>
      <c r="M228" s="166"/>
      <c r="N228" s="166"/>
      <c r="O228" s="166"/>
      <c r="P228" s="166"/>
      <c r="Q228" s="166"/>
      <c r="R228" s="166"/>
      <c r="S228" s="166"/>
      <c r="T228" s="166"/>
      <c r="U228" s="166"/>
      <c r="V228" s="166"/>
    </row>
    <row r="229" spans="1:22" x14ac:dyDescent="0.25">
      <c r="A229" s="166"/>
      <c r="B229" s="166"/>
      <c r="C229" s="166"/>
      <c r="D229" s="166"/>
      <c r="E229" s="166"/>
      <c r="F229" s="166"/>
      <c r="G229" s="166"/>
      <c r="H229" s="166"/>
      <c r="I229" s="166"/>
      <c r="J229" s="166"/>
      <c r="K229" s="166"/>
      <c r="L229" s="166"/>
      <c r="M229" s="166"/>
      <c r="N229" s="166"/>
      <c r="O229" s="166"/>
      <c r="P229" s="166"/>
      <c r="Q229" s="166"/>
      <c r="R229" s="166"/>
      <c r="S229" s="166"/>
      <c r="T229" s="166"/>
      <c r="U229" s="166"/>
      <c r="V229" s="166"/>
    </row>
    <row r="230" spans="1:22" x14ac:dyDescent="0.25">
      <c r="A230" s="166"/>
      <c r="B230" s="166"/>
      <c r="C230" s="166"/>
      <c r="D230" s="166"/>
      <c r="E230" s="166"/>
      <c r="F230" s="166"/>
      <c r="G230" s="166"/>
      <c r="H230" s="166"/>
      <c r="I230" s="166"/>
      <c r="J230" s="166"/>
      <c r="K230" s="166"/>
      <c r="L230" s="166"/>
      <c r="M230" s="166"/>
      <c r="N230" s="166"/>
      <c r="O230" s="166"/>
      <c r="P230" s="166"/>
      <c r="Q230" s="166"/>
      <c r="R230" s="166"/>
      <c r="S230" s="166"/>
      <c r="T230" s="166"/>
      <c r="U230" s="166"/>
      <c r="V230" s="166"/>
    </row>
    <row r="231" spans="1:22" x14ac:dyDescent="0.25">
      <c r="A231" s="166"/>
      <c r="B231" s="166"/>
      <c r="C231" s="166"/>
      <c r="D231" s="166"/>
      <c r="E231" s="166"/>
      <c r="F231" s="166"/>
      <c r="G231" s="166"/>
      <c r="H231" s="166"/>
      <c r="I231" s="166"/>
      <c r="J231" s="166"/>
      <c r="K231" s="166"/>
      <c r="L231" s="166"/>
      <c r="M231" s="166"/>
      <c r="N231" s="166"/>
      <c r="O231" s="166"/>
      <c r="P231" s="166"/>
      <c r="Q231" s="166"/>
      <c r="R231" s="166"/>
      <c r="S231" s="166"/>
      <c r="T231" s="166"/>
      <c r="U231" s="166"/>
      <c r="V231" s="166"/>
    </row>
    <row r="232" spans="1:22" x14ac:dyDescent="0.25">
      <c r="A232" s="166"/>
      <c r="B232" s="166"/>
      <c r="C232" s="166"/>
      <c r="D232" s="166"/>
      <c r="E232" s="166"/>
      <c r="F232" s="166"/>
      <c r="G232" s="166"/>
      <c r="H232" s="166"/>
      <c r="I232" s="166"/>
      <c r="J232" s="166"/>
      <c r="K232" s="166"/>
      <c r="L232" s="166"/>
      <c r="M232" s="166"/>
      <c r="N232" s="166"/>
      <c r="O232" s="166"/>
      <c r="P232" s="166"/>
      <c r="Q232" s="166"/>
      <c r="R232" s="166"/>
      <c r="S232" s="166"/>
      <c r="T232" s="166"/>
      <c r="U232" s="166"/>
      <c r="V232" s="166"/>
    </row>
    <row r="233" spans="1:22" x14ac:dyDescent="0.25">
      <c r="A233" s="166"/>
      <c r="B233" s="166"/>
      <c r="C233" s="166"/>
      <c r="D233" s="166"/>
      <c r="E233" s="166"/>
      <c r="F233" s="166"/>
      <c r="G233" s="166"/>
      <c r="H233" s="166"/>
      <c r="I233" s="166"/>
      <c r="J233" s="166"/>
      <c r="K233" s="166"/>
      <c r="L233" s="166"/>
      <c r="M233" s="166"/>
      <c r="N233" s="166"/>
      <c r="O233" s="166"/>
      <c r="P233" s="166"/>
      <c r="Q233" s="166"/>
      <c r="R233" s="166"/>
      <c r="S233" s="166"/>
      <c r="T233" s="166"/>
      <c r="U233" s="166"/>
      <c r="V233" s="166"/>
    </row>
    <row r="234" spans="1:22" x14ac:dyDescent="0.25">
      <c r="A234" s="166"/>
      <c r="B234" s="166"/>
      <c r="C234" s="166"/>
      <c r="D234" s="166"/>
      <c r="E234" s="166"/>
      <c r="F234" s="166"/>
      <c r="G234" s="166"/>
      <c r="H234" s="166"/>
      <c r="I234" s="166"/>
      <c r="J234" s="166"/>
      <c r="K234" s="166"/>
      <c r="L234" s="166"/>
      <c r="M234" s="166"/>
      <c r="N234" s="166"/>
      <c r="O234" s="166"/>
      <c r="P234" s="166"/>
      <c r="Q234" s="166"/>
      <c r="R234" s="166"/>
      <c r="S234" s="166"/>
      <c r="T234" s="166"/>
      <c r="U234" s="166"/>
      <c r="V234" s="166"/>
    </row>
    <row r="235" spans="1:22" x14ac:dyDescent="0.25">
      <c r="A235" s="166"/>
      <c r="B235" s="166"/>
      <c r="C235" s="166"/>
      <c r="D235" s="166"/>
      <c r="E235" s="166"/>
      <c r="F235" s="166"/>
      <c r="G235" s="166"/>
      <c r="H235" s="166"/>
      <c r="I235" s="166"/>
      <c r="J235" s="166"/>
      <c r="K235" s="166"/>
      <c r="L235" s="166"/>
      <c r="M235" s="166"/>
      <c r="N235" s="166"/>
      <c r="O235" s="166"/>
      <c r="P235" s="166"/>
      <c r="Q235" s="166"/>
      <c r="R235" s="166"/>
      <c r="S235" s="166"/>
      <c r="T235" s="166"/>
      <c r="U235" s="166"/>
      <c r="V235" s="166"/>
    </row>
    <row r="236" spans="1:22" x14ac:dyDescent="0.25">
      <c r="A236" s="166"/>
      <c r="B236" s="166"/>
      <c r="C236" s="166"/>
      <c r="D236" s="166"/>
      <c r="E236" s="166"/>
      <c r="F236" s="166"/>
      <c r="G236" s="166"/>
      <c r="H236" s="166"/>
      <c r="I236" s="166"/>
      <c r="J236" s="166"/>
      <c r="K236" s="166"/>
      <c r="L236" s="166"/>
      <c r="M236" s="166"/>
      <c r="N236" s="166"/>
      <c r="O236" s="166"/>
      <c r="P236" s="166"/>
      <c r="Q236" s="166"/>
      <c r="R236" s="166"/>
      <c r="S236" s="166"/>
      <c r="T236" s="166"/>
      <c r="U236" s="166"/>
      <c r="V236" s="166"/>
    </row>
    <row r="237" spans="1:22" x14ac:dyDescent="0.25">
      <c r="A237" s="166"/>
      <c r="B237" s="166"/>
      <c r="C237" s="166"/>
      <c r="D237" s="166"/>
      <c r="E237" s="166"/>
      <c r="F237" s="166"/>
      <c r="G237" s="166"/>
      <c r="H237" s="166"/>
      <c r="I237" s="166"/>
      <c r="J237" s="166"/>
      <c r="K237" s="166"/>
      <c r="L237" s="166"/>
      <c r="M237" s="166"/>
      <c r="N237" s="166"/>
      <c r="O237" s="166"/>
      <c r="P237" s="166"/>
      <c r="Q237" s="166"/>
      <c r="R237" s="166"/>
      <c r="S237" s="166"/>
      <c r="T237" s="166"/>
      <c r="U237" s="166"/>
      <c r="V237" s="166"/>
    </row>
    <row r="238" spans="1:22" x14ac:dyDescent="0.25">
      <c r="A238" s="166"/>
      <c r="B238" s="166"/>
      <c r="C238" s="166"/>
      <c r="D238" s="166"/>
      <c r="E238" s="166"/>
      <c r="F238" s="166"/>
      <c r="G238" s="166"/>
      <c r="H238" s="166"/>
      <c r="I238" s="166"/>
      <c r="J238" s="166"/>
      <c r="K238" s="166"/>
      <c r="L238" s="166"/>
      <c r="M238" s="166"/>
      <c r="N238" s="166"/>
      <c r="O238" s="166"/>
      <c r="P238" s="166"/>
      <c r="Q238" s="166"/>
      <c r="R238" s="166"/>
      <c r="S238" s="166"/>
      <c r="T238" s="166"/>
      <c r="U238" s="166"/>
      <c r="V238" s="166"/>
    </row>
    <row r="239" spans="1:22" x14ac:dyDescent="0.25">
      <c r="A239" s="166"/>
      <c r="B239" s="166"/>
      <c r="C239" s="166"/>
      <c r="D239" s="166"/>
      <c r="E239" s="166"/>
      <c r="F239" s="166"/>
      <c r="G239" s="166"/>
      <c r="H239" s="166"/>
      <c r="I239" s="166"/>
      <c r="J239" s="166"/>
      <c r="K239" s="166"/>
      <c r="L239" s="166"/>
      <c r="M239" s="166"/>
      <c r="N239" s="166"/>
      <c r="O239" s="166"/>
      <c r="P239" s="166"/>
      <c r="Q239" s="166"/>
      <c r="R239" s="166"/>
      <c r="S239" s="166"/>
      <c r="T239" s="166"/>
      <c r="U239" s="166"/>
      <c r="V239" s="166"/>
    </row>
    <row r="240" spans="1:22" x14ac:dyDescent="0.25">
      <c r="A240" s="166"/>
      <c r="B240" s="166"/>
      <c r="C240" s="166"/>
      <c r="D240" s="166"/>
      <c r="E240" s="166"/>
      <c r="F240" s="166"/>
      <c r="G240" s="166"/>
      <c r="H240" s="166"/>
      <c r="I240" s="166"/>
      <c r="J240" s="166"/>
      <c r="K240" s="166"/>
      <c r="L240" s="166"/>
      <c r="M240" s="166"/>
      <c r="N240" s="166"/>
      <c r="O240" s="166"/>
      <c r="P240" s="166"/>
      <c r="Q240" s="166"/>
      <c r="R240" s="166"/>
      <c r="S240" s="166"/>
      <c r="T240" s="166"/>
      <c r="U240" s="166"/>
      <c r="V240" s="166"/>
    </row>
    <row r="241" spans="1:22" x14ac:dyDescent="0.25">
      <c r="A241" s="166"/>
      <c r="B241" s="166"/>
      <c r="C241" s="166"/>
      <c r="D241" s="166"/>
      <c r="E241" s="166"/>
      <c r="F241" s="166"/>
      <c r="G241" s="166"/>
      <c r="H241" s="166"/>
      <c r="I241" s="166"/>
      <c r="J241" s="166"/>
      <c r="K241" s="166"/>
      <c r="L241" s="166"/>
      <c r="M241" s="166"/>
      <c r="N241" s="166"/>
      <c r="O241" s="166"/>
      <c r="P241" s="166"/>
      <c r="Q241" s="166"/>
      <c r="R241" s="166"/>
      <c r="S241" s="166"/>
      <c r="T241" s="166"/>
      <c r="U241" s="166"/>
      <c r="V241" s="166"/>
    </row>
    <row r="242" spans="1:22" x14ac:dyDescent="0.25">
      <c r="A242" s="166"/>
      <c r="B242" s="166"/>
      <c r="C242" s="166"/>
      <c r="D242" s="166"/>
      <c r="E242" s="166"/>
      <c r="F242" s="166"/>
      <c r="G242" s="166"/>
      <c r="H242" s="166"/>
      <c r="I242" s="166"/>
      <c r="J242" s="166"/>
      <c r="K242" s="166"/>
      <c r="L242" s="166"/>
      <c r="M242" s="166"/>
      <c r="N242" s="166"/>
      <c r="O242" s="166"/>
      <c r="P242" s="166"/>
      <c r="Q242" s="166"/>
      <c r="R242" s="166"/>
      <c r="S242" s="166"/>
      <c r="T242" s="166"/>
      <c r="U242" s="166"/>
      <c r="V242" s="166"/>
    </row>
    <row r="243" spans="1:22" x14ac:dyDescent="0.25">
      <c r="A243" s="166"/>
      <c r="B243" s="166"/>
      <c r="C243" s="166"/>
      <c r="D243" s="166"/>
      <c r="E243" s="166"/>
      <c r="F243" s="166"/>
      <c r="G243" s="166"/>
      <c r="H243" s="166"/>
      <c r="I243" s="166"/>
      <c r="J243" s="166"/>
      <c r="K243" s="166"/>
      <c r="L243" s="166"/>
      <c r="M243" s="166"/>
      <c r="N243" s="166"/>
      <c r="O243" s="166"/>
      <c r="P243" s="166"/>
      <c r="Q243" s="166"/>
      <c r="R243" s="166"/>
      <c r="S243" s="166"/>
      <c r="T243" s="166"/>
      <c r="U243" s="166"/>
      <c r="V243" s="166"/>
    </row>
    <row r="244" spans="1:22" x14ac:dyDescent="0.25">
      <c r="A244" s="166"/>
      <c r="B244" s="166"/>
      <c r="C244" s="166"/>
      <c r="D244" s="166"/>
      <c r="E244" s="166"/>
      <c r="F244" s="166"/>
      <c r="G244" s="166"/>
      <c r="H244" s="166"/>
      <c r="I244" s="166"/>
      <c r="J244" s="166"/>
      <c r="K244" s="166"/>
      <c r="L244" s="166"/>
      <c r="M244" s="166"/>
      <c r="N244" s="166"/>
      <c r="O244" s="166"/>
      <c r="P244" s="166"/>
      <c r="Q244" s="166"/>
      <c r="R244" s="166"/>
      <c r="S244" s="166"/>
      <c r="T244" s="166"/>
      <c r="U244" s="166"/>
      <c r="V244" s="166"/>
    </row>
    <row r="245" spans="1:22" x14ac:dyDescent="0.25">
      <c r="A245" s="166"/>
      <c r="B245" s="166"/>
      <c r="C245" s="166"/>
      <c r="D245" s="166"/>
      <c r="E245" s="166"/>
      <c r="F245" s="166"/>
      <c r="G245" s="166"/>
      <c r="H245" s="166"/>
      <c r="I245" s="166"/>
      <c r="J245" s="166"/>
      <c r="K245" s="166"/>
      <c r="L245" s="166"/>
      <c r="M245" s="166"/>
      <c r="N245" s="166"/>
      <c r="O245" s="166"/>
      <c r="P245" s="166"/>
      <c r="Q245" s="166"/>
      <c r="R245" s="166"/>
      <c r="S245" s="166"/>
      <c r="T245" s="166"/>
      <c r="U245" s="166"/>
      <c r="V245" s="166"/>
    </row>
    <row r="246" spans="1:22" x14ac:dyDescent="0.25">
      <c r="A246" s="166"/>
      <c r="B246" s="166"/>
      <c r="C246" s="166"/>
      <c r="D246" s="166"/>
      <c r="E246" s="166"/>
      <c r="F246" s="166"/>
      <c r="G246" s="166"/>
      <c r="H246" s="166"/>
      <c r="I246" s="166"/>
      <c r="J246" s="166"/>
      <c r="K246" s="166"/>
      <c r="L246" s="166"/>
      <c r="M246" s="166"/>
      <c r="N246" s="166"/>
      <c r="O246" s="166"/>
      <c r="P246" s="166"/>
      <c r="Q246" s="166"/>
      <c r="R246" s="166"/>
      <c r="S246" s="166"/>
      <c r="T246" s="166"/>
      <c r="U246" s="166"/>
      <c r="V246" s="166"/>
    </row>
    <row r="247" spans="1:22" x14ac:dyDescent="0.25">
      <c r="A247" s="166"/>
      <c r="B247" s="166"/>
      <c r="C247" s="166"/>
      <c r="D247" s="166"/>
      <c r="E247" s="166"/>
      <c r="F247" s="166"/>
      <c r="G247" s="166"/>
      <c r="H247" s="166"/>
      <c r="I247" s="166"/>
      <c r="J247" s="166"/>
      <c r="K247" s="166"/>
      <c r="L247" s="166"/>
      <c r="M247" s="166"/>
      <c r="N247" s="166"/>
      <c r="O247" s="166"/>
      <c r="P247" s="166"/>
      <c r="Q247" s="166"/>
      <c r="R247" s="166"/>
      <c r="S247" s="166"/>
      <c r="T247" s="166"/>
      <c r="U247" s="166"/>
      <c r="V247" s="166"/>
    </row>
    <row r="248" spans="1:22" x14ac:dyDescent="0.25">
      <c r="A248" s="166"/>
      <c r="B248" s="166"/>
      <c r="C248" s="166"/>
      <c r="D248" s="166"/>
      <c r="E248" s="166"/>
      <c r="F248" s="166"/>
      <c r="G248" s="166"/>
      <c r="H248" s="166"/>
      <c r="I248" s="166"/>
      <c r="J248" s="166"/>
      <c r="K248" s="166"/>
      <c r="L248" s="166"/>
      <c r="M248" s="166"/>
      <c r="N248" s="166"/>
      <c r="O248" s="166"/>
      <c r="P248" s="166"/>
      <c r="Q248" s="166"/>
      <c r="R248" s="166"/>
      <c r="S248" s="166"/>
      <c r="T248" s="166"/>
      <c r="U248" s="166"/>
      <c r="V248" s="166"/>
    </row>
    <row r="249" spans="1:22" x14ac:dyDescent="0.25">
      <c r="A249" s="166"/>
      <c r="B249" s="166"/>
      <c r="C249" s="166"/>
      <c r="D249" s="166"/>
      <c r="E249" s="166"/>
      <c r="F249" s="166"/>
      <c r="G249" s="166"/>
      <c r="H249" s="166"/>
      <c r="I249" s="166"/>
      <c r="J249" s="166"/>
      <c r="K249" s="166"/>
      <c r="L249" s="166"/>
      <c r="M249" s="166"/>
      <c r="N249" s="166"/>
      <c r="O249" s="166"/>
      <c r="P249" s="166"/>
      <c r="Q249" s="166"/>
      <c r="R249" s="166"/>
      <c r="S249" s="166"/>
      <c r="T249" s="166"/>
      <c r="U249" s="166"/>
      <c r="V249" s="166"/>
    </row>
    <row r="250" spans="1:22" x14ac:dyDescent="0.25">
      <c r="A250" s="166"/>
      <c r="B250" s="166"/>
      <c r="C250" s="166"/>
      <c r="D250" s="166"/>
      <c r="E250" s="166"/>
      <c r="F250" s="166"/>
      <c r="G250" s="166"/>
      <c r="H250" s="166"/>
      <c r="I250" s="166"/>
      <c r="J250" s="166"/>
      <c r="K250" s="166"/>
      <c r="L250" s="166"/>
      <c r="M250" s="166"/>
      <c r="N250" s="166"/>
      <c r="O250" s="166"/>
      <c r="P250" s="166"/>
      <c r="Q250" s="166"/>
      <c r="R250" s="166"/>
      <c r="S250" s="166"/>
      <c r="T250" s="166"/>
      <c r="U250" s="166"/>
      <c r="V250" s="166"/>
    </row>
    <row r="251" spans="1:22" x14ac:dyDescent="0.25">
      <c r="A251" s="166"/>
      <c r="B251" s="166"/>
      <c r="C251" s="166"/>
      <c r="D251" s="166"/>
      <c r="E251" s="166"/>
      <c r="F251" s="166"/>
      <c r="G251" s="166"/>
      <c r="H251" s="166"/>
      <c r="I251" s="166"/>
      <c r="J251" s="166"/>
      <c r="K251" s="166"/>
      <c r="L251" s="166"/>
      <c r="M251" s="166"/>
      <c r="N251" s="166"/>
      <c r="O251" s="166"/>
      <c r="P251" s="166"/>
      <c r="Q251" s="166"/>
      <c r="R251" s="166"/>
      <c r="S251" s="166"/>
      <c r="T251" s="166"/>
      <c r="U251" s="166"/>
      <c r="V251" s="166"/>
    </row>
    <row r="252" spans="1:22" x14ac:dyDescent="0.25">
      <c r="A252" s="166"/>
      <c r="B252" s="166"/>
      <c r="C252" s="166"/>
      <c r="D252" s="166"/>
      <c r="E252" s="166"/>
      <c r="F252" s="166"/>
      <c r="G252" s="166"/>
      <c r="H252" s="166"/>
      <c r="I252" s="166"/>
      <c r="J252" s="166"/>
      <c r="K252" s="166"/>
      <c r="L252" s="166"/>
      <c r="M252" s="166"/>
      <c r="N252" s="166"/>
      <c r="O252" s="166"/>
      <c r="P252" s="166"/>
      <c r="Q252" s="166"/>
      <c r="R252" s="166"/>
      <c r="S252" s="166"/>
      <c r="T252" s="166"/>
      <c r="U252" s="166"/>
      <c r="V252" s="166"/>
    </row>
    <row r="253" spans="1:22" x14ac:dyDescent="0.25">
      <c r="A253" s="166"/>
      <c r="B253" s="166"/>
      <c r="C253" s="166"/>
      <c r="D253" s="166"/>
      <c r="E253" s="166"/>
      <c r="F253" s="166"/>
      <c r="G253" s="166"/>
      <c r="H253" s="166"/>
      <c r="I253" s="166"/>
      <c r="J253" s="166"/>
      <c r="K253" s="166"/>
      <c r="L253" s="166"/>
      <c r="M253" s="166"/>
      <c r="N253" s="166"/>
      <c r="O253" s="166"/>
      <c r="P253" s="166"/>
      <c r="Q253" s="166"/>
      <c r="R253" s="166"/>
      <c r="S253" s="166"/>
      <c r="T253" s="166"/>
      <c r="U253" s="166"/>
      <c r="V253" s="166"/>
    </row>
    <row r="254" spans="1:22" x14ac:dyDescent="0.25">
      <c r="A254" s="166"/>
      <c r="B254" s="166"/>
      <c r="C254" s="166"/>
      <c r="D254" s="166"/>
      <c r="E254" s="166"/>
      <c r="F254" s="166"/>
      <c r="G254" s="166"/>
      <c r="H254" s="166"/>
      <c r="I254" s="166"/>
      <c r="J254" s="166"/>
      <c r="K254" s="166"/>
      <c r="L254" s="166"/>
      <c r="M254" s="166"/>
      <c r="N254" s="166"/>
      <c r="O254" s="166"/>
      <c r="P254" s="166"/>
      <c r="Q254" s="166"/>
      <c r="R254" s="166"/>
      <c r="S254" s="166"/>
      <c r="T254" s="166"/>
      <c r="U254" s="166"/>
      <c r="V254" s="166"/>
    </row>
    <row r="255" spans="1:22" x14ac:dyDescent="0.25">
      <c r="A255" s="166"/>
      <c r="B255" s="166"/>
      <c r="C255" s="166"/>
      <c r="D255" s="166"/>
      <c r="E255" s="166"/>
      <c r="F255" s="166"/>
      <c r="G255" s="166"/>
      <c r="H255" s="166"/>
      <c r="I255" s="166"/>
      <c r="J255" s="166"/>
      <c r="K255" s="166"/>
      <c r="L255" s="166"/>
      <c r="M255" s="166"/>
      <c r="N255" s="166"/>
      <c r="O255" s="166"/>
      <c r="P255" s="166"/>
      <c r="Q255" s="166"/>
      <c r="R255" s="166"/>
      <c r="S255" s="166"/>
      <c r="T255" s="166"/>
      <c r="U255" s="166"/>
      <c r="V255" s="166"/>
    </row>
    <row r="256" spans="1:22" x14ac:dyDescent="0.25">
      <c r="A256" s="166"/>
      <c r="B256" s="166"/>
      <c r="C256" s="166"/>
      <c r="D256" s="166"/>
      <c r="E256" s="166"/>
      <c r="F256" s="166"/>
      <c r="G256" s="166"/>
      <c r="H256" s="166"/>
      <c r="I256" s="166"/>
      <c r="J256" s="166"/>
      <c r="K256" s="166"/>
      <c r="L256" s="166"/>
      <c r="M256" s="166"/>
      <c r="N256" s="166"/>
      <c r="O256" s="166"/>
      <c r="P256" s="166"/>
      <c r="Q256" s="166"/>
      <c r="R256" s="166"/>
      <c r="S256" s="166"/>
      <c r="T256" s="166"/>
      <c r="U256" s="166"/>
      <c r="V256" s="166"/>
    </row>
    <row r="257" spans="1:22" x14ac:dyDescent="0.25">
      <c r="A257" s="166"/>
      <c r="B257" s="166"/>
      <c r="C257" s="166"/>
      <c r="D257" s="166"/>
      <c r="E257" s="166"/>
      <c r="F257" s="166"/>
      <c r="G257" s="166"/>
      <c r="H257" s="166"/>
      <c r="I257" s="166"/>
      <c r="J257" s="166"/>
      <c r="K257" s="166"/>
      <c r="L257" s="166"/>
      <c r="M257" s="166"/>
      <c r="N257" s="166"/>
      <c r="O257" s="166"/>
      <c r="P257" s="166"/>
      <c r="Q257" s="166"/>
      <c r="R257" s="166"/>
      <c r="S257" s="166"/>
      <c r="T257" s="166"/>
      <c r="U257" s="166"/>
      <c r="V257" s="166"/>
    </row>
    <row r="258" spans="1:22" x14ac:dyDescent="0.25">
      <c r="A258" s="166"/>
      <c r="B258" s="166"/>
      <c r="C258" s="166"/>
      <c r="D258" s="166"/>
      <c r="E258" s="166"/>
      <c r="F258" s="166"/>
      <c r="G258" s="166"/>
      <c r="H258" s="166"/>
      <c r="I258" s="166"/>
      <c r="J258" s="166"/>
      <c r="K258" s="166"/>
      <c r="L258" s="166"/>
      <c r="M258" s="166"/>
      <c r="N258" s="166"/>
      <c r="O258" s="166"/>
      <c r="P258" s="166"/>
      <c r="Q258" s="166"/>
      <c r="R258" s="166"/>
      <c r="S258" s="166"/>
      <c r="T258" s="166"/>
      <c r="U258" s="166"/>
      <c r="V258" s="166"/>
    </row>
    <row r="259" spans="1:22" x14ac:dyDescent="0.25">
      <c r="A259" s="166"/>
      <c r="B259" s="166"/>
      <c r="C259" s="166"/>
      <c r="D259" s="166"/>
      <c r="E259" s="166"/>
      <c r="F259" s="166"/>
      <c r="G259" s="166"/>
      <c r="H259" s="166"/>
      <c r="I259" s="166"/>
      <c r="J259" s="166"/>
      <c r="K259" s="166"/>
      <c r="L259" s="166"/>
      <c r="M259" s="166"/>
      <c r="N259" s="166"/>
      <c r="O259" s="166"/>
      <c r="P259" s="166"/>
      <c r="Q259" s="166"/>
      <c r="R259" s="166"/>
      <c r="S259" s="166"/>
      <c r="T259" s="166"/>
      <c r="U259" s="166"/>
      <c r="V259" s="166"/>
    </row>
    <row r="260" spans="1:22" x14ac:dyDescent="0.25">
      <c r="A260" s="166"/>
      <c r="B260" s="166"/>
      <c r="C260" s="166"/>
      <c r="D260" s="166"/>
      <c r="E260" s="166"/>
      <c r="F260" s="166"/>
      <c r="G260" s="166"/>
      <c r="H260" s="166"/>
      <c r="I260" s="166"/>
      <c r="J260" s="166"/>
      <c r="K260" s="166"/>
      <c r="L260" s="166"/>
      <c r="M260" s="166"/>
      <c r="N260" s="166"/>
      <c r="O260" s="166"/>
      <c r="P260" s="166"/>
      <c r="Q260" s="166"/>
      <c r="R260" s="166"/>
      <c r="S260" s="166"/>
      <c r="T260" s="166"/>
      <c r="U260" s="166"/>
      <c r="V260" s="166"/>
    </row>
    <row r="261" spans="1:22" x14ac:dyDescent="0.25">
      <c r="A261" s="166"/>
      <c r="B261" s="166"/>
      <c r="C261" s="166"/>
      <c r="D261" s="166"/>
      <c r="E261" s="166"/>
      <c r="F261" s="166"/>
      <c r="G261" s="166"/>
      <c r="H261" s="166"/>
      <c r="I261" s="166"/>
      <c r="J261" s="166"/>
      <c r="K261" s="166"/>
      <c r="L261" s="166"/>
      <c r="M261" s="166"/>
      <c r="N261" s="166"/>
      <c r="O261" s="166"/>
      <c r="P261" s="166"/>
      <c r="Q261" s="166"/>
      <c r="R261" s="166"/>
      <c r="S261" s="166"/>
      <c r="T261" s="166"/>
      <c r="U261" s="166"/>
      <c r="V261" s="166"/>
    </row>
    <row r="262" spans="1:22" x14ac:dyDescent="0.25">
      <c r="A262" s="166"/>
      <c r="B262" s="166"/>
      <c r="C262" s="166"/>
      <c r="D262" s="166"/>
      <c r="E262" s="166"/>
      <c r="F262" s="166"/>
      <c r="G262" s="166"/>
      <c r="H262" s="166"/>
      <c r="I262" s="166"/>
      <c r="J262" s="166"/>
      <c r="K262" s="166"/>
      <c r="L262" s="166"/>
      <c r="M262" s="166"/>
      <c r="N262" s="166"/>
      <c r="O262" s="166"/>
      <c r="P262" s="166"/>
      <c r="Q262" s="166"/>
      <c r="R262" s="166"/>
      <c r="S262" s="166"/>
      <c r="T262" s="166"/>
      <c r="U262" s="166"/>
      <c r="V262" s="166"/>
    </row>
    <row r="263" spans="1:22" x14ac:dyDescent="0.25">
      <c r="A263" s="166"/>
      <c r="B263" s="166"/>
      <c r="C263" s="166"/>
      <c r="D263" s="166"/>
      <c r="E263" s="166"/>
      <c r="F263" s="166"/>
      <c r="G263" s="166"/>
      <c r="H263" s="166"/>
      <c r="I263" s="166"/>
      <c r="J263" s="166"/>
      <c r="K263" s="166"/>
      <c r="L263" s="166"/>
      <c r="M263" s="166"/>
      <c r="N263" s="166"/>
      <c r="O263" s="166"/>
      <c r="P263" s="166"/>
      <c r="Q263" s="166"/>
      <c r="R263" s="166"/>
      <c r="S263" s="166"/>
      <c r="T263" s="166"/>
      <c r="U263" s="166"/>
      <c r="V263" s="166"/>
    </row>
    <row r="264" spans="1:22" x14ac:dyDescent="0.25">
      <c r="A264" s="166"/>
      <c r="B264" s="166"/>
      <c r="C264" s="166"/>
      <c r="D264" s="166"/>
      <c r="E264" s="166"/>
      <c r="F264" s="166"/>
      <c r="G264" s="166"/>
      <c r="H264" s="166"/>
      <c r="I264" s="166"/>
      <c r="J264" s="166"/>
      <c r="K264" s="166"/>
      <c r="L264" s="166"/>
      <c r="M264" s="166"/>
      <c r="N264" s="166"/>
      <c r="O264" s="166"/>
      <c r="P264" s="166"/>
      <c r="Q264" s="166"/>
      <c r="R264" s="166"/>
      <c r="S264" s="166"/>
      <c r="T264" s="166"/>
      <c r="U264" s="166"/>
      <c r="V264" s="166"/>
    </row>
    <row r="265" spans="1:22" x14ac:dyDescent="0.25">
      <c r="A265" s="166"/>
      <c r="B265" s="166"/>
      <c r="C265" s="166"/>
      <c r="D265" s="166"/>
      <c r="E265" s="166"/>
      <c r="F265" s="166"/>
      <c r="G265" s="166"/>
      <c r="H265" s="166"/>
      <c r="I265" s="166"/>
      <c r="J265" s="166"/>
      <c r="K265" s="166"/>
      <c r="L265" s="166"/>
      <c r="M265" s="166"/>
      <c r="N265" s="166"/>
      <c r="O265" s="166"/>
      <c r="P265" s="166"/>
      <c r="Q265" s="166"/>
      <c r="R265" s="166"/>
      <c r="S265" s="166"/>
      <c r="T265" s="166"/>
      <c r="U265" s="166"/>
      <c r="V265" s="166"/>
    </row>
    <row r="266" spans="1:22" x14ac:dyDescent="0.25">
      <c r="A266" s="166"/>
      <c r="B266" s="166"/>
      <c r="C266" s="166"/>
      <c r="D266" s="166"/>
      <c r="E266" s="166"/>
      <c r="F266" s="166"/>
      <c r="G266" s="166"/>
      <c r="H266" s="166"/>
      <c r="I266" s="166"/>
      <c r="J266" s="166"/>
      <c r="K266" s="166"/>
      <c r="L266" s="166"/>
      <c r="M266" s="166"/>
      <c r="N266" s="166"/>
      <c r="O266" s="166"/>
      <c r="P266" s="166"/>
      <c r="Q266" s="166"/>
      <c r="R266" s="166"/>
      <c r="S266" s="166"/>
      <c r="T266" s="166"/>
      <c r="U266" s="166"/>
      <c r="V266" s="166"/>
    </row>
    <row r="267" spans="1:22" x14ac:dyDescent="0.25">
      <c r="A267" s="166"/>
      <c r="B267" s="166"/>
      <c r="C267" s="166"/>
      <c r="D267" s="166"/>
      <c r="E267" s="166"/>
      <c r="F267" s="166"/>
      <c r="G267" s="166"/>
      <c r="H267" s="166"/>
      <c r="I267" s="166"/>
      <c r="J267" s="166"/>
      <c r="K267" s="166"/>
      <c r="L267" s="166"/>
      <c r="M267" s="166"/>
      <c r="N267" s="166"/>
      <c r="O267" s="166"/>
      <c r="P267" s="166"/>
      <c r="Q267" s="166"/>
      <c r="R267" s="166"/>
      <c r="S267" s="166"/>
      <c r="T267" s="166"/>
      <c r="U267" s="166"/>
      <c r="V267" s="166"/>
    </row>
    <row r="268" spans="1:22" x14ac:dyDescent="0.25">
      <c r="A268" s="166"/>
      <c r="B268" s="166"/>
      <c r="C268" s="166"/>
      <c r="D268" s="166"/>
      <c r="E268" s="166"/>
      <c r="F268" s="166"/>
      <c r="G268" s="166"/>
      <c r="H268" s="166"/>
      <c r="I268" s="166"/>
      <c r="J268" s="166"/>
      <c r="K268" s="166"/>
      <c r="L268" s="166"/>
      <c r="M268" s="166"/>
      <c r="N268" s="166"/>
      <c r="O268" s="166"/>
      <c r="P268" s="166"/>
      <c r="Q268" s="166"/>
      <c r="R268" s="166"/>
      <c r="S268" s="166"/>
      <c r="T268" s="166"/>
      <c r="U268" s="166"/>
      <c r="V268" s="166"/>
    </row>
    <row r="269" spans="1:22" x14ac:dyDescent="0.25">
      <c r="A269" s="166"/>
      <c r="B269" s="166"/>
      <c r="C269" s="166"/>
      <c r="D269" s="166"/>
      <c r="E269" s="166"/>
      <c r="F269" s="166"/>
      <c r="G269" s="166"/>
      <c r="H269" s="166"/>
      <c r="I269" s="166"/>
      <c r="J269" s="166"/>
      <c r="K269" s="166"/>
      <c r="L269" s="166"/>
      <c r="M269" s="166"/>
      <c r="N269" s="166"/>
      <c r="O269" s="166"/>
      <c r="P269" s="166"/>
      <c r="Q269" s="166"/>
      <c r="R269" s="166"/>
      <c r="S269" s="166"/>
      <c r="T269" s="166"/>
      <c r="U269" s="166"/>
      <c r="V269" s="166"/>
    </row>
    <row r="270" spans="1:22" x14ac:dyDescent="0.25">
      <c r="A270" s="166"/>
      <c r="B270" s="166"/>
      <c r="C270" s="166"/>
      <c r="D270" s="166"/>
      <c r="E270" s="166"/>
      <c r="F270" s="166"/>
      <c r="G270" s="166"/>
      <c r="H270" s="166"/>
      <c r="I270" s="166"/>
      <c r="J270" s="166"/>
      <c r="K270" s="166"/>
      <c r="L270" s="166"/>
      <c r="M270" s="166"/>
      <c r="N270" s="166"/>
      <c r="O270" s="166"/>
      <c r="P270" s="166"/>
      <c r="Q270" s="166"/>
      <c r="R270" s="166"/>
      <c r="S270" s="166"/>
      <c r="T270" s="166"/>
      <c r="U270" s="166"/>
      <c r="V270" s="166"/>
    </row>
    <row r="271" spans="1:22" x14ac:dyDescent="0.25">
      <c r="A271" s="166"/>
      <c r="B271" s="166"/>
      <c r="C271" s="166"/>
      <c r="D271" s="166"/>
      <c r="E271" s="166"/>
      <c r="F271" s="166"/>
      <c r="G271" s="166"/>
      <c r="H271" s="166"/>
      <c r="I271" s="166"/>
      <c r="J271" s="166"/>
      <c r="K271" s="166"/>
      <c r="L271" s="166"/>
      <c r="M271" s="166"/>
      <c r="N271" s="166"/>
      <c r="O271" s="166"/>
      <c r="P271" s="166"/>
      <c r="Q271" s="166"/>
      <c r="R271" s="166"/>
      <c r="S271" s="166"/>
      <c r="T271" s="166"/>
      <c r="U271" s="166"/>
      <c r="V271" s="166"/>
    </row>
    <row r="272" spans="1:22" x14ac:dyDescent="0.25">
      <c r="A272" s="166"/>
      <c r="B272" s="166"/>
      <c r="C272" s="166"/>
      <c r="D272" s="166"/>
      <c r="E272" s="166"/>
      <c r="F272" s="166"/>
      <c r="G272" s="166"/>
      <c r="H272" s="166"/>
      <c r="I272" s="166"/>
      <c r="J272" s="166"/>
      <c r="K272" s="166"/>
      <c r="L272" s="166"/>
      <c r="M272" s="166"/>
      <c r="N272" s="166"/>
      <c r="O272" s="166"/>
      <c r="P272" s="166"/>
      <c r="Q272" s="166"/>
      <c r="R272" s="166"/>
      <c r="S272" s="166"/>
      <c r="T272" s="166"/>
      <c r="U272" s="166"/>
      <c r="V272" s="166"/>
    </row>
    <row r="273" spans="1:22" x14ac:dyDescent="0.25">
      <c r="A273" s="166"/>
      <c r="B273" s="166"/>
      <c r="C273" s="166"/>
      <c r="D273" s="166"/>
      <c r="E273" s="166"/>
      <c r="F273" s="166"/>
      <c r="G273" s="166"/>
      <c r="H273" s="166"/>
      <c r="I273" s="166"/>
      <c r="J273" s="166"/>
      <c r="K273" s="166"/>
      <c r="L273" s="166"/>
      <c r="M273" s="166"/>
      <c r="N273" s="166"/>
      <c r="O273" s="166"/>
      <c r="P273" s="166"/>
      <c r="Q273" s="166"/>
      <c r="R273" s="166"/>
      <c r="S273" s="166"/>
      <c r="T273" s="166"/>
      <c r="U273" s="166"/>
      <c r="V273" s="166"/>
    </row>
    <row r="274" spans="1:22" x14ac:dyDescent="0.25">
      <c r="A274" s="166"/>
      <c r="B274" s="166"/>
      <c r="C274" s="166"/>
      <c r="D274" s="166"/>
      <c r="E274" s="166"/>
      <c r="F274" s="166"/>
      <c r="G274" s="166"/>
      <c r="H274" s="166"/>
      <c r="I274" s="166"/>
      <c r="J274" s="166"/>
      <c r="K274" s="166"/>
      <c r="L274" s="166"/>
      <c r="M274" s="166"/>
      <c r="N274" s="166"/>
      <c r="O274" s="166"/>
      <c r="P274" s="166"/>
      <c r="Q274" s="166"/>
      <c r="R274" s="166"/>
      <c r="S274" s="166"/>
      <c r="T274" s="166"/>
      <c r="U274" s="166"/>
      <c r="V274" s="166"/>
    </row>
    <row r="275" spans="1:22" x14ac:dyDescent="0.25">
      <c r="A275" s="166"/>
      <c r="B275" s="166"/>
      <c r="C275" s="166"/>
      <c r="D275" s="166"/>
      <c r="E275" s="166"/>
      <c r="F275" s="166"/>
      <c r="G275" s="166"/>
      <c r="H275" s="166"/>
      <c r="I275" s="166"/>
      <c r="J275" s="166"/>
      <c r="K275" s="166"/>
      <c r="L275" s="166"/>
      <c r="M275" s="166"/>
      <c r="N275" s="166"/>
      <c r="O275" s="166"/>
      <c r="P275" s="166"/>
      <c r="Q275" s="166"/>
      <c r="R275" s="166"/>
      <c r="S275" s="166"/>
      <c r="T275" s="166"/>
      <c r="U275" s="166"/>
      <c r="V275" s="166"/>
    </row>
    <row r="276" spans="1:22" x14ac:dyDescent="0.25">
      <c r="A276" s="166"/>
      <c r="B276" s="166"/>
      <c r="C276" s="166"/>
      <c r="D276" s="166"/>
      <c r="E276" s="166"/>
      <c r="F276" s="166"/>
      <c r="G276" s="166"/>
      <c r="H276" s="166"/>
      <c r="I276" s="166"/>
      <c r="J276" s="166"/>
      <c r="K276" s="166"/>
      <c r="L276" s="166"/>
      <c r="M276" s="166"/>
      <c r="N276" s="166"/>
      <c r="O276" s="166"/>
      <c r="P276" s="166"/>
      <c r="Q276" s="166"/>
      <c r="R276" s="166"/>
      <c r="S276" s="166"/>
      <c r="T276" s="166"/>
      <c r="U276" s="166"/>
      <c r="V276" s="166"/>
    </row>
    <row r="277" spans="1:22" x14ac:dyDescent="0.25">
      <c r="A277" s="166"/>
      <c r="B277" s="166"/>
      <c r="C277" s="166"/>
      <c r="D277" s="166"/>
      <c r="E277" s="166"/>
      <c r="F277" s="166"/>
      <c r="G277" s="166"/>
      <c r="H277" s="166"/>
      <c r="I277" s="166"/>
      <c r="J277" s="166"/>
      <c r="K277" s="166"/>
      <c r="L277" s="166"/>
      <c r="M277" s="166"/>
      <c r="N277" s="166"/>
      <c r="O277" s="166"/>
      <c r="P277" s="166"/>
      <c r="Q277" s="166"/>
      <c r="R277" s="166"/>
      <c r="S277" s="166"/>
      <c r="T277" s="166"/>
      <c r="U277" s="166"/>
      <c r="V277" s="166"/>
    </row>
    <row r="278" spans="1:22" x14ac:dyDescent="0.25">
      <c r="A278" s="166"/>
      <c r="B278" s="166"/>
      <c r="C278" s="166"/>
      <c r="D278" s="166"/>
      <c r="E278" s="166"/>
      <c r="F278" s="166"/>
      <c r="G278" s="166"/>
      <c r="H278" s="166"/>
      <c r="I278" s="166"/>
      <c r="J278" s="166"/>
      <c r="K278" s="166"/>
      <c r="L278" s="166"/>
      <c r="M278" s="166"/>
      <c r="N278" s="166"/>
      <c r="O278" s="166"/>
      <c r="P278" s="166"/>
      <c r="Q278" s="166"/>
      <c r="R278" s="166"/>
      <c r="S278" s="166"/>
      <c r="T278" s="166"/>
      <c r="U278" s="166"/>
      <c r="V278" s="166"/>
    </row>
    <row r="279" spans="1:22" x14ac:dyDescent="0.25">
      <c r="A279" s="166"/>
      <c r="B279" s="166"/>
      <c r="C279" s="166"/>
      <c r="D279" s="166"/>
      <c r="E279" s="166"/>
      <c r="F279" s="166"/>
      <c r="G279" s="166"/>
      <c r="H279" s="166"/>
      <c r="I279" s="166"/>
      <c r="J279" s="166"/>
      <c r="K279" s="166"/>
      <c r="L279" s="166"/>
      <c r="M279" s="166"/>
      <c r="N279" s="166"/>
      <c r="O279" s="166"/>
      <c r="P279" s="166"/>
      <c r="Q279" s="166"/>
      <c r="R279" s="166"/>
      <c r="S279" s="166"/>
      <c r="T279" s="166"/>
      <c r="U279" s="166"/>
      <c r="V279" s="166"/>
    </row>
    <row r="280" spans="1:22" x14ac:dyDescent="0.25">
      <c r="A280" s="166"/>
      <c r="B280" s="166"/>
      <c r="C280" s="166"/>
      <c r="D280" s="166"/>
      <c r="E280" s="166"/>
      <c r="F280" s="166"/>
      <c r="G280" s="166"/>
      <c r="H280" s="166"/>
      <c r="I280" s="166"/>
      <c r="J280" s="166"/>
      <c r="K280" s="166"/>
      <c r="L280" s="166"/>
      <c r="M280" s="166"/>
      <c r="N280" s="166"/>
      <c r="O280" s="166"/>
      <c r="P280" s="166"/>
      <c r="Q280" s="166"/>
      <c r="R280" s="166"/>
      <c r="S280" s="166"/>
      <c r="T280" s="166"/>
      <c r="U280" s="166"/>
      <c r="V280" s="166"/>
    </row>
    <row r="281" spans="1:22" x14ac:dyDescent="0.25">
      <c r="A281" s="166"/>
      <c r="B281" s="166"/>
      <c r="C281" s="166"/>
      <c r="D281" s="166"/>
      <c r="E281" s="166"/>
      <c r="F281" s="166"/>
      <c r="G281" s="166"/>
      <c r="H281" s="166"/>
      <c r="I281" s="166"/>
      <c r="J281" s="166"/>
      <c r="K281" s="166"/>
      <c r="L281" s="166"/>
      <c r="M281" s="166"/>
      <c r="N281" s="166"/>
      <c r="O281" s="166"/>
      <c r="P281" s="166"/>
      <c r="Q281" s="166"/>
      <c r="R281" s="166"/>
      <c r="S281" s="166"/>
      <c r="T281" s="166"/>
      <c r="U281" s="166"/>
      <c r="V281" s="166"/>
    </row>
    <row r="282" spans="1:22" x14ac:dyDescent="0.25">
      <c r="A282" s="166"/>
      <c r="B282" s="166"/>
      <c r="C282" s="166"/>
      <c r="D282" s="166"/>
      <c r="E282" s="166"/>
      <c r="F282" s="166"/>
      <c r="G282" s="166"/>
      <c r="H282" s="166"/>
      <c r="I282" s="166"/>
      <c r="J282" s="166"/>
      <c r="K282" s="166"/>
      <c r="L282" s="166"/>
      <c r="M282" s="166"/>
      <c r="N282" s="166"/>
      <c r="O282" s="166"/>
      <c r="P282" s="166"/>
      <c r="Q282" s="166"/>
      <c r="R282" s="166"/>
      <c r="S282" s="166"/>
      <c r="T282" s="166"/>
      <c r="U282" s="166"/>
      <c r="V282" s="166"/>
    </row>
    <row r="283" spans="1:22" x14ac:dyDescent="0.25">
      <c r="A283" s="166"/>
      <c r="B283" s="166"/>
      <c r="C283" s="166"/>
      <c r="D283" s="166"/>
      <c r="E283" s="166"/>
      <c r="F283" s="166"/>
      <c r="G283" s="166"/>
      <c r="H283" s="166"/>
      <c r="I283" s="166"/>
      <c r="J283" s="166"/>
      <c r="K283" s="166"/>
      <c r="L283" s="166"/>
      <c r="M283" s="166"/>
      <c r="N283" s="166"/>
      <c r="O283" s="166"/>
      <c r="P283" s="166"/>
      <c r="Q283" s="166"/>
      <c r="R283" s="166"/>
      <c r="S283" s="166"/>
      <c r="T283" s="166"/>
      <c r="U283" s="166"/>
      <c r="V283" s="166"/>
    </row>
    <row r="284" spans="1:22" x14ac:dyDescent="0.25">
      <c r="A284" s="166"/>
      <c r="B284" s="166"/>
      <c r="C284" s="166"/>
      <c r="D284" s="166"/>
      <c r="E284" s="166"/>
      <c r="F284" s="166"/>
      <c r="G284" s="166"/>
      <c r="H284" s="166"/>
      <c r="I284" s="166"/>
      <c r="J284" s="166"/>
      <c r="K284" s="166"/>
      <c r="L284" s="166"/>
      <c r="M284" s="166"/>
      <c r="N284" s="166"/>
      <c r="O284" s="166"/>
      <c r="P284" s="166"/>
      <c r="Q284" s="166"/>
      <c r="R284" s="166"/>
      <c r="S284" s="166"/>
      <c r="T284" s="166"/>
      <c r="U284" s="166"/>
      <c r="V284" s="166"/>
    </row>
    <row r="285" spans="1:22" x14ac:dyDescent="0.25">
      <c r="A285" s="166"/>
      <c r="B285" s="166"/>
      <c r="C285" s="166"/>
      <c r="D285" s="166"/>
      <c r="E285" s="166"/>
      <c r="F285" s="166"/>
      <c r="G285" s="166"/>
      <c r="H285" s="166"/>
      <c r="I285" s="166"/>
      <c r="J285" s="166"/>
      <c r="K285" s="166"/>
      <c r="L285" s="166"/>
      <c r="M285" s="166"/>
      <c r="N285" s="166"/>
      <c r="O285" s="166"/>
      <c r="P285" s="166"/>
      <c r="Q285" s="166"/>
      <c r="R285" s="166"/>
      <c r="S285" s="166"/>
      <c r="T285" s="166"/>
      <c r="U285" s="166"/>
      <c r="V285" s="166"/>
    </row>
    <row r="286" spans="1:22" x14ac:dyDescent="0.25">
      <c r="A286" s="166"/>
      <c r="B286" s="166"/>
      <c r="C286" s="166"/>
      <c r="D286" s="166"/>
      <c r="E286" s="166"/>
      <c r="F286" s="166"/>
      <c r="G286" s="166"/>
      <c r="H286" s="166"/>
      <c r="I286" s="166"/>
      <c r="J286" s="166"/>
      <c r="K286" s="166"/>
      <c r="L286" s="166"/>
      <c r="M286" s="166"/>
      <c r="N286" s="166"/>
      <c r="O286" s="166"/>
      <c r="P286" s="166"/>
      <c r="Q286" s="166"/>
      <c r="R286" s="166"/>
      <c r="S286" s="166"/>
      <c r="T286" s="166"/>
      <c r="U286" s="166"/>
      <c r="V286" s="166"/>
    </row>
    <row r="287" spans="1:22" x14ac:dyDescent="0.25">
      <c r="A287" s="166"/>
      <c r="B287" s="166"/>
      <c r="C287" s="166"/>
      <c r="D287" s="166"/>
      <c r="E287" s="166"/>
      <c r="F287" s="166"/>
      <c r="G287" s="166"/>
      <c r="H287" s="166"/>
      <c r="I287" s="166"/>
      <c r="J287" s="166"/>
      <c r="K287" s="166"/>
      <c r="L287" s="166"/>
      <c r="M287" s="166"/>
      <c r="N287" s="166"/>
      <c r="O287" s="166"/>
      <c r="P287" s="166"/>
      <c r="Q287" s="166"/>
      <c r="R287" s="166"/>
      <c r="S287" s="166"/>
      <c r="T287" s="166"/>
      <c r="U287" s="166"/>
      <c r="V287" s="166"/>
    </row>
    <row r="288" spans="1:22" x14ac:dyDescent="0.25">
      <c r="A288" s="166"/>
      <c r="B288" s="166"/>
      <c r="C288" s="166"/>
      <c r="D288" s="166"/>
      <c r="E288" s="166"/>
      <c r="F288" s="166"/>
      <c r="G288" s="166"/>
      <c r="H288" s="166"/>
      <c r="I288" s="166"/>
      <c r="J288" s="166"/>
      <c r="K288" s="166"/>
      <c r="L288" s="166"/>
      <c r="M288" s="166"/>
      <c r="N288" s="166"/>
      <c r="O288" s="166"/>
      <c r="P288" s="166"/>
      <c r="Q288" s="166"/>
      <c r="R288" s="166"/>
      <c r="S288" s="166"/>
      <c r="T288" s="166"/>
      <c r="U288" s="166"/>
      <c r="V288" s="166"/>
    </row>
    <row r="289" spans="1:22" x14ac:dyDescent="0.25">
      <c r="A289" s="166"/>
      <c r="B289" s="166"/>
      <c r="C289" s="166"/>
      <c r="D289" s="166"/>
      <c r="E289" s="166"/>
      <c r="F289" s="166"/>
      <c r="G289" s="166"/>
      <c r="H289" s="166"/>
      <c r="I289" s="166"/>
      <c r="J289" s="166"/>
      <c r="K289" s="166"/>
      <c r="L289" s="166"/>
      <c r="M289" s="166"/>
      <c r="N289" s="166"/>
      <c r="O289" s="166"/>
      <c r="P289" s="166"/>
      <c r="Q289" s="166"/>
      <c r="R289" s="166"/>
      <c r="S289" s="166"/>
      <c r="T289" s="166"/>
      <c r="U289" s="166"/>
      <c r="V289" s="166"/>
    </row>
    <row r="290" spans="1:22" x14ac:dyDescent="0.25">
      <c r="A290" s="166"/>
      <c r="B290" s="166"/>
      <c r="C290" s="166"/>
      <c r="D290" s="166"/>
      <c r="E290" s="166"/>
      <c r="F290" s="166"/>
      <c r="G290" s="166"/>
      <c r="H290" s="166"/>
      <c r="I290" s="166"/>
      <c r="J290" s="166"/>
      <c r="K290" s="166"/>
      <c r="L290" s="166"/>
      <c r="M290" s="166"/>
      <c r="N290" s="166"/>
      <c r="O290" s="166"/>
      <c r="P290" s="166"/>
      <c r="Q290" s="166"/>
      <c r="R290" s="166"/>
      <c r="S290" s="166"/>
      <c r="T290" s="166"/>
      <c r="U290" s="166"/>
      <c r="V290" s="166"/>
    </row>
    <row r="291" spans="1:22" x14ac:dyDescent="0.25">
      <c r="A291" s="166"/>
      <c r="B291" s="166"/>
      <c r="C291" s="166"/>
      <c r="D291" s="166"/>
      <c r="E291" s="166"/>
      <c r="F291" s="166"/>
      <c r="G291" s="166"/>
      <c r="H291" s="166"/>
      <c r="I291" s="166"/>
      <c r="J291" s="166"/>
      <c r="K291" s="166"/>
      <c r="L291" s="166"/>
      <c r="M291" s="166"/>
      <c r="N291" s="166"/>
      <c r="O291" s="166"/>
      <c r="P291" s="166"/>
      <c r="Q291" s="166"/>
      <c r="R291" s="166"/>
      <c r="S291" s="166"/>
      <c r="T291" s="166"/>
      <c r="U291" s="166"/>
      <c r="V291" s="166"/>
    </row>
    <row r="292" spans="1:22" x14ac:dyDescent="0.25">
      <c r="A292" s="166"/>
      <c r="B292" s="166"/>
      <c r="C292" s="166"/>
      <c r="D292" s="166"/>
      <c r="E292" s="166"/>
      <c r="F292" s="166"/>
      <c r="G292" s="166"/>
      <c r="H292" s="166"/>
      <c r="I292" s="166"/>
      <c r="J292" s="166"/>
      <c r="K292" s="166"/>
      <c r="L292" s="166"/>
      <c r="M292" s="166"/>
      <c r="N292" s="166"/>
      <c r="O292" s="166"/>
      <c r="P292" s="166"/>
      <c r="Q292" s="166"/>
      <c r="R292" s="166"/>
      <c r="S292" s="166"/>
      <c r="T292" s="166"/>
      <c r="U292" s="166"/>
      <c r="V292" s="166"/>
    </row>
    <row r="293" spans="1:22" x14ac:dyDescent="0.25">
      <c r="A293" s="166"/>
      <c r="B293" s="166"/>
      <c r="C293" s="166"/>
      <c r="D293" s="166"/>
      <c r="E293" s="166"/>
      <c r="F293" s="166"/>
      <c r="G293" s="166"/>
      <c r="H293" s="166"/>
      <c r="I293" s="166"/>
      <c r="J293" s="166"/>
      <c r="K293" s="166"/>
      <c r="L293" s="166"/>
      <c r="M293" s="166"/>
      <c r="N293" s="166"/>
      <c r="O293" s="166"/>
      <c r="P293" s="166"/>
      <c r="Q293" s="166"/>
      <c r="R293" s="166"/>
      <c r="S293" s="166"/>
      <c r="T293" s="166"/>
      <c r="U293" s="166"/>
      <c r="V293" s="166"/>
    </row>
    <row r="294" spans="1:22" x14ac:dyDescent="0.25">
      <c r="A294" s="166"/>
      <c r="B294" s="166"/>
      <c r="C294" s="166"/>
      <c r="D294" s="166"/>
      <c r="E294" s="166"/>
      <c r="F294" s="166"/>
      <c r="G294" s="166"/>
      <c r="H294" s="166"/>
      <c r="I294" s="166"/>
      <c r="J294" s="166"/>
      <c r="K294" s="166"/>
      <c r="L294" s="166"/>
      <c r="M294" s="166"/>
      <c r="N294" s="166"/>
      <c r="O294" s="166"/>
      <c r="P294" s="166"/>
      <c r="Q294" s="166"/>
      <c r="R294" s="166"/>
      <c r="S294" s="166"/>
      <c r="T294" s="166"/>
      <c r="U294" s="166"/>
      <c r="V294" s="166"/>
    </row>
    <row r="295" spans="1:22" x14ac:dyDescent="0.25">
      <c r="A295" s="166"/>
      <c r="B295" s="166"/>
      <c r="C295" s="166"/>
      <c r="D295" s="166"/>
      <c r="E295" s="166"/>
      <c r="F295" s="166"/>
      <c r="G295" s="166"/>
      <c r="H295" s="166"/>
      <c r="I295" s="166"/>
      <c r="J295" s="166"/>
      <c r="K295" s="166"/>
      <c r="L295" s="166"/>
      <c r="M295" s="166"/>
      <c r="N295" s="166"/>
      <c r="O295" s="166"/>
      <c r="P295" s="166"/>
      <c r="Q295" s="166"/>
      <c r="R295" s="166"/>
      <c r="S295" s="166"/>
      <c r="T295" s="166"/>
      <c r="U295" s="166"/>
      <c r="V295" s="166"/>
    </row>
    <row r="296" spans="1:22" x14ac:dyDescent="0.25">
      <c r="A296" s="166"/>
      <c r="B296" s="166"/>
      <c r="C296" s="166"/>
      <c r="D296" s="166"/>
      <c r="E296" s="166"/>
      <c r="F296" s="166"/>
      <c r="G296" s="166"/>
      <c r="H296" s="166"/>
      <c r="I296" s="166"/>
      <c r="J296" s="166"/>
      <c r="K296" s="166"/>
      <c r="L296" s="166"/>
      <c r="M296" s="166"/>
      <c r="N296" s="166"/>
      <c r="O296" s="166"/>
      <c r="P296" s="166"/>
      <c r="Q296" s="166"/>
      <c r="R296" s="166"/>
      <c r="S296" s="166"/>
      <c r="T296" s="166"/>
      <c r="U296" s="166"/>
      <c r="V296" s="166"/>
    </row>
    <row r="297" spans="1:22" x14ac:dyDescent="0.25">
      <c r="A297" s="166"/>
      <c r="B297" s="166"/>
      <c r="C297" s="166"/>
      <c r="D297" s="166"/>
      <c r="E297" s="166"/>
      <c r="F297" s="166"/>
      <c r="G297" s="166"/>
      <c r="H297" s="166"/>
      <c r="I297" s="166"/>
      <c r="J297" s="166"/>
      <c r="K297" s="166"/>
      <c r="L297" s="166"/>
      <c r="M297" s="166"/>
      <c r="N297" s="166"/>
      <c r="O297" s="166"/>
      <c r="P297" s="166"/>
      <c r="Q297" s="166"/>
      <c r="R297" s="166"/>
      <c r="S297" s="166"/>
      <c r="T297" s="166"/>
      <c r="U297" s="166"/>
      <c r="V297" s="166"/>
    </row>
    <row r="298" spans="1:22" x14ac:dyDescent="0.25">
      <c r="A298" s="166"/>
      <c r="B298" s="166"/>
      <c r="C298" s="166"/>
      <c r="D298" s="166"/>
      <c r="E298" s="166"/>
      <c r="F298" s="166"/>
      <c r="G298" s="166"/>
      <c r="H298" s="166"/>
      <c r="I298" s="166"/>
      <c r="J298" s="166"/>
      <c r="K298" s="166"/>
      <c r="L298" s="166"/>
      <c r="M298" s="166"/>
      <c r="N298" s="166"/>
      <c r="O298" s="166"/>
      <c r="P298" s="166"/>
      <c r="Q298" s="166"/>
      <c r="R298" s="166"/>
      <c r="S298" s="166"/>
      <c r="T298" s="166"/>
      <c r="U298" s="166"/>
      <c r="V298" s="166"/>
    </row>
    <row r="299" spans="1:22" x14ac:dyDescent="0.25">
      <c r="A299" s="166"/>
      <c r="B299" s="166"/>
      <c r="C299" s="166"/>
      <c r="D299" s="166"/>
      <c r="E299" s="166"/>
      <c r="F299" s="166"/>
      <c r="G299" s="166"/>
      <c r="H299" s="166"/>
      <c r="I299" s="166"/>
      <c r="J299" s="166"/>
      <c r="K299" s="166"/>
      <c r="L299" s="166"/>
      <c r="M299" s="166"/>
      <c r="N299" s="166"/>
      <c r="O299" s="166"/>
      <c r="P299" s="166"/>
      <c r="Q299" s="166"/>
      <c r="R299" s="166"/>
      <c r="S299" s="166"/>
      <c r="T299" s="166"/>
      <c r="U299" s="166"/>
      <c r="V299" s="166"/>
    </row>
    <row r="300" spans="1:22" x14ac:dyDescent="0.25">
      <c r="A300" s="166"/>
      <c r="B300" s="166"/>
      <c r="C300" s="166"/>
      <c r="D300" s="166"/>
      <c r="E300" s="166"/>
      <c r="F300" s="166"/>
      <c r="G300" s="166"/>
      <c r="H300" s="166"/>
      <c r="I300" s="166"/>
      <c r="J300" s="166"/>
      <c r="K300" s="166"/>
      <c r="L300" s="166"/>
      <c r="M300" s="166"/>
      <c r="N300" s="166"/>
      <c r="O300" s="166"/>
      <c r="P300" s="166"/>
      <c r="Q300" s="166"/>
      <c r="R300" s="166"/>
      <c r="S300" s="166"/>
      <c r="T300" s="166"/>
      <c r="U300" s="166"/>
      <c r="V300" s="166"/>
    </row>
    <row r="301" spans="1:22" x14ac:dyDescent="0.25">
      <c r="A301" s="166"/>
      <c r="B301" s="166"/>
      <c r="C301" s="166"/>
      <c r="D301" s="166"/>
      <c r="E301" s="166"/>
      <c r="F301" s="166"/>
      <c r="G301" s="166"/>
      <c r="H301" s="166"/>
      <c r="I301" s="166"/>
      <c r="J301" s="166"/>
      <c r="K301" s="166"/>
      <c r="L301" s="166"/>
      <c r="M301" s="166"/>
      <c r="N301" s="166"/>
      <c r="O301" s="166"/>
      <c r="P301" s="166"/>
      <c r="Q301" s="166"/>
      <c r="R301" s="166"/>
      <c r="S301" s="166"/>
      <c r="T301" s="166"/>
      <c r="U301" s="166"/>
      <c r="V301" s="166"/>
    </row>
    <row r="302" spans="1:22" x14ac:dyDescent="0.25">
      <c r="A302" s="166"/>
      <c r="B302" s="166"/>
      <c r="C302" s="166"/>
      <c r="D302" s="166"/>
      <c r="E302" s="166"/>
      <c r="F302" s="166"/>
      <c r="G302" s="166"/>
      <c r="H302" s="166"/>
      <c r="I302" s="166"/>
      <c r="J302" s="166"/>
      <c r="K302" s="166"/>
      <c r="L302" s="166"/>
      <c r="M302" s="166"/>
      <c r="N302" s="166"/>
      <c r="O302" s="166"/>
      <c r="P302" s="166"/>
      <c r="Q302" s="166"/>
      <c r="R302" s="166"/>
      <c r="S302" s="166"/>
      <c r="T302" s="166"/>
      <c r="U302" s="166"/>
      <c r="V302" s="166"/>
    </row>
    <row r="303" spans="1:22" x14ac:dyDescent="0.25">
      <c r="A303" s="166"/>
      <c r="B303" s="166"/>
      <c r="C303" s="166"/>
      <c r="D303" s="166"/>
      <c r="E303" s="166"/>
      <c r="F303" s="166"/>
      <c r="G303" s="166"/>
      <c r="H303" s="166"/>
      <c r="I303" s="166"/>
      <c r="J303" s="166"/>
      <c r="K303" s="166"/>
      <c r="L303" s="166"/>
      <c r="M303" s="166"/>
      <c r="N303" s="166"/>
      <c r="O303" s="166"/>
      <c r="P303" s="166"/>
      <c r="Q303" s="166"/>
      <c r="R303" s="166"/>
      <c r="S303" s="166"/>
      <c r="T303" s="166"/>
      <c r="U303" s="166"/>
      <c r="V303" s="166"/>
    </row>
    <row r="304" spans="1:22" x14ac:dyDescent="0.25">
      <c r="A304" s="166"/>
      <c r="B304" s="166"/>
      <c r="C304" s="166"/>
      <c r="D304" s="166"/>
      <c r="E304" s="166"/>
      <c r="F304" s="166"/>
      <c r="G304" s="166"/>
      <c r="H304" s="166"/>
      <c r="I304" s="166"/>
      <c r="J304" s="166"/>
      <c r="K304" s="166"/>
      <c r="L304" s="166"/>
      <c r="M304" s="166"/>
      <c r="N304" s="166"/>
      <c r="O304" s="166"/>
      <c r="P304" s="166"/>
      <c r="Q304" s="166"/>
      <c r="R304" s="166"/>
      <c r="S304" s="166"/>
      <c r="T304" s="166"/>
      <c r="U304" s="166"/>
      <c r="V304" s="166"/>
    </row>
    <row r="305" spans="1:22" x14ac:dyDescent="0.25">
      <c r="A305" s="166"/>
      <c r="B305" s="166"/>
      <c r="C305" s="166"/>
      <c r="D305" s="166"/>
      <c r="E305" s="166"/>
      <c r="F305" s="166"/>
      <c r="G305" s="166"/>
      <c r="H305" s="166"/>
      <c r="I305" s="166"/>
      <c r="J305" s="166"/>
      <c r="K305" s="166"/>
      <c r="L305" s="166"/>
      <c r="M305" s="166"/>
      <c r="N305" s="166"/>
      <c r="O305" s="166"/>
      <c r="P305" s="166"/>
      <c r="Q305" s="166"/>
      <c r="R305" s="166"/>
      <c r="S305" s="166"/>
      <c r="T305" s="166"/>
      <c r="U305" s="166"/>
      <c r="V305" s="166"/>
    </row>
    <row r="306" spans="1:22" x14ac:dyDescent="0.25">
      <c r="A306" s="166"/>
      <c r="B306" s="166"/>
      <c r="C306" s="166"/>
      <c r="D306" s="166"/>
      <c r="E306" s="166"/>
      <c r="F306" s="166"/>
      <c r="G306" s="166"/>
      <c r="H306" s="166"/>
      <c r="I306" s="166"/>
      <c r="J306" s="166"/>
      <c r="K306" s="166"/>
      <c r="L306" s="166"/>
      <c r="M306" s="166"/>
      <c r="N306" s="166"/>
      <c r="O306" s="166"/>
      <c r="P306" s="166"/>
      <c r="Q306" s="166"/>
      <c r="R306" s="166"/>
      <c r="S306" s="166"/>
      <c r="T306" s="166"/>
      <c r="U306" s="166"/>
      <c r="V306" s="166"/>
    </row>
    <row r="307" spans="1:22" x14ac:dyDescent="0.25">
      <c r="A307" s="166"/>
      <c r="B307" s="166"/>
      <c r="C307" s="166"/>
      <c r="D307" s="166"/>
      <c r="E307" s="166"/>
      <c r="F307" s="166"/>
      <c r="G307" s="166"/>
      <c r="H307" s="166"/>
      <c r="I307" s="166"/>
      <c r="J307" s="166"/>
      <c r="K307" s="166"/>
      <c r="L307" s="166"/>
      <c r="M307" s="166"/>
      <c r="N307" s="166"/>
      <c r="O307" s="166"/>
      <c r="P307" s="166"/>
      <c r="Q307" s="166"/>
      <c r="R307" s="166"/>
      <c r="S307" s="166"/>
      <c r="T307" s="166"/>
      <c r="U307" s="166"/>
      <c r="V307" s="166"/>
    </row>
    <row r="308" spans="1:22" x14ac:dyDescent="0.25">
      <c r="A308" s="166"/>
      <c r="B308" s="166"/>
      <c r="C308" s="166"/>
      <c r="D308" s="166"/>
      <c r="E308" s="166"/>
      <c r="F308" s="166"/>
      <c r="G308" s="166"/>
      <c r="H308" s="166"/>
      <c r="I308" s="166"/>
      <c r="J308" s="166"/>
      <c r="K308" s="166"/>
      <c r="L308" s="166"/>
      <c r="M308" s="166"/>
      <c r="N308" s="166"/>
      <c r="O308" s="166"/>
      <c r="P308" s="166"/>
      <c r="Q308" s="166"/>
      <c r="R308" s="166"/>
      <c r="S308" s="166"/>
      <c r="T308" s="166"/>
      <c r="U308" s="166"/>
      <c r="V308" s="166"/>
    </row>
    <row r="309" spans="1:22" x14ac:dyDescent="0.25">
      <c r="A309" s="166"/>
      <c r="B309" s="166"/>
      <c r="C309" s="166"/>
      <c r="D309" s="166"/>
      <c r="E309" s="166"/>
      <c r="F309" s="166"/>
      <c r="G309" s="166"/>
      <c r="H309" s="166"/>
      <c r="I309" s="166"/>
      <c r="J309" s="166"/>
      <c r="K309" s="166"/>
      <c r="L309" s="166"/>
      <c r="M309" s="166"/>
      <c r="N309" s="166"/>
      <c r="O309" s="166"/>
      <c r="P309" s="166"/>
      <c r="Q309" s="166"/>
      <c r="R309" s="166"/>
      <c r="S309" s="166"/>
      <c r="T309" s="166"/>
      <c r="U309" s="166"/>
      <c r="V309" s="166"/>
    </row>
    <row r="310" spans="1:22" x14ac:dyDescent="0.25">
      <c r="A310" s="166"/>
      <c r="B310" s="166"/>
      <c r="C310" s="166"/>
      <c r="D310" s="166"/>
      <c r="E310" s="166"/>
      <c r="F310" s="166"/>
      <c r="G310" s="166"/>
      <c r="H310" s="166"/>
      <c r="I310" s="166"/>
      <c r="J310" s="166"/>
      <c r="K310" s="166"/>
      <c r="L310" s="166"/>
      <c r="M310" s="166"/>
      <c r="N310" s="166"/>
      <c r="O310" s="166"/>
      <c r="P310" s="166"/>
      <c r="Q310" s="166"/>
      <c r="R310" s="166"/>
      <c r="S310" s="166"/>
      <c r="T310" s="166"/>
      <c r="U310" s="166"/>
      <c r="V310" s="166"/>
    </row>
    <row r="311" spans="1:22" x14ac:dyDescent="0.25">
      <c r="A311" s="166"/>
      <c r="B311" s="166"/>
      <c r="C311" s="166"/>
      <c r="D311" s="166"/>
      <c r="E311" s="166"/>
      <c r="F311" s="166"/>
      <c r="G311" s="166"/>
      <c r="H311" s="166"/>
      <c r="I311" s="166"/>
      <c r="J311" s="166"/>
      <c r="K311" s="166"/>
      <c r="L311" s="166"/>
      <c r="M311" s="166"/>
      <c r="N311" s="166"/>
      <c r="O311" s="166"/>
      <c r="P311" s="166"/>
      <c r="Q311" s="166"/>
      <c r="R311" s="166"/>
      <c r="S311" s="166"/>
      <c r="T311" s="166"/>
      <c r="U311" s="166"/>
      <c r="V311" s="166"/>
    </row>
    <row r="312" spans="1:22" x14ac:dyDescent="0.25">
      <c r="A312" s="166"/>
      <c r="B312" s="166"/>
      <c r="C312" s="166"/>
      <c r="D312" s="166"/>
      <c r="E312" s="166"/>
      <c r="F312" s="166"/>
      <c r="G312" s="166"/>
      <c r="H312" s="166"/>
      <c r="I312" s="166"/>
      <c r="J312" s="166"/>
      <c r="K312" s="166"/>
      <c r="L312" s="166"/>
      <c r="M312" s="166"/>
      <c r="N312" s="166"/>
      <c r="O312" s="166"/>
      <c r="P312" s="166"/>
      <c r="Q312" s="166"/>
      <c r="R312" s="166"/>
      <c r="S312" s="166"/>
      <c r="T312" s="166"/>
      <c r="U312" s="166"/>
      <c r="V312" s="166"/>
    </row>
    <row r="313" spans="1:22" x14ac:dyDescent="0.25">
      <c r="A313" s="166"/>
      <c r="B313" s="166"/>
      <c r="C313" s="166"/>
      <c r="D313" s="166"/>
      <c r="E313" s="166"/>
      <c r="F313" s="166"/>
      <c r="G313" s="166"/>
      <c r="H313" s="166"/>
      <c r="I313" s="166"/>
      <c r="J313" s="166"/>
      <c r="K313" s="166"/>
      <c r="L313" s="166"/>
      <c r="M313" s="166"/>
      <c r="N313" s="166"/>
      <c r="O313" s="166"/>
      <c r="P313" s="166"/>
      <c r="Q313" s="166"/>
      <c r="R313" s="166"/>
      <c r="S313" s="166"/>
      <c r="T313" s="166"/>
      <c r="U313" s="166"/>
      <c r="V313" s="166"/>
    </row>
    <row r="314" spans="1:22" x14ac:dyDescent="0.25">
      <c r="A314" s="166"/>
      <c r="B314" s="166"/>
      <c r="C314" s="166"/>
      <c r="D314" s="166"/>
      <c r="E314" s="166"/>
      <c r="F314" s="166"/>
      <c r="G314" s="166"/>
      <c r="H314" s="166"/>
      <c r="I314" s="166"/>
      <c r="J314" s="166"/>
      <c r="K314" s="166"/>
      <c r="L314" s="166"/>
      <c r="M314" s="166"/>
      <c r="N314" s="166"/>
      <c r="O314" s="166"/>
      <c r="P314" s="166"/>
      <c r="Q314" s="166"/>
      <c r="R314" s="166"/>
      <c r="S314" s="166"/>
      <c r="T314" s="166"/>
      <c r="U314" s="166"/>
      <c r="V314" s="166"/>
    </row>
    <row r="315" spans="1:22" x14ac:dyDescent="0.25">
      <c r="A315" s="166"/>
      <c r="B315" s="166"/>
      <c r="C315" s="166"/>
      <c r="D315" s="166"/>
      <c r="E315" s="166"/>
      <c r="F315" s="166"/>
      <c r="G315" s="166"/>
      <c r="H315" s="166"/>
      <c r="I315" s="166"/>
      <c r="J315" s="166"/>
      <c r="K315" s="166"/>
      <c r="L315" s="166"/>
      <c r="M315" s="166"/>
      <c r="N315" s="166"/>
      <c r="O315" s="166"/>
      <c r="P315" s="166"/>
      <c r="Q315" s="166"/>
      <c r="R315" s="166"/>
      <c r="S315" s="166"/>
      <c r="T315" s="166"/>
      <c r="U315" s="166"/>
      <c r="V315" s="166"/>
    </row>
    <row r="316" spans="1:22" x14ac:dyDescent="0.25">
      <c r="A316" s="166"/>
      <c r="B316" s="166"/>
      <c r="C316" s="166"/>
      <c r="D316" s="166"/>
      <c r="E316" s="166"/>
      <c r="F316" s="166"/>
      <c r="G316" s="166"/>
      <c r="H316" s="166"/>
      <c r="I316" s="166"/>
      <c r="J316" s="166"/>
      <c r="K316" s="166"/>
      <c r="L316" s="166"/>
      <c r="M316" s="166"/>
      <c r="N316" s="166"/>
      <c r="O316" s="166"/>
      <c r="P316" s="166"/>
      <c r="Q316" s="166"/>
      <c r="R316" s="166"/>
      <c r="S316" s="166"/>
      <c r="T316" s="166"/>
      <c r="U316" s="166"/>
      <c r="V316" s="166"/>
    </row>
    <row r="317" spans="1:22" x14ac:dyDescent="0.25">
      <c r="A317" s="166"/>
      <c r="B317" s="166"/>
      <c r="C317" s="166"/>
      <c r="D317" s="166"/>
      <c r="E317" s="166"/>
      <c r="F317" s="166"/>
      <c r="G317" s="166"/>
      <c r="H317" s="166"/>
      <c r="I317" s="166"/>
      <c r="J317" s="166"/>
      <c r="K317" s="166"/>
      <c r="L317" s="166"/>
      <c r="M317" s="166"/>
      <c r="N317" s="166"/>
      <c r="O317" s="166"/>
      <c r="P317" s="166"/>
      <c r="Q317" s="166"/>
      <c r="R317" s="166"/>
      <c r="S317" s="166"/>
      <c r="T317" s="166"/>
      <c r="U317" s="166"/>
      <c r="V317" s="166"/>
    </row>
    <row r="318" spans="1:22" x14ac:dyDescent="0.25">
      <c r="A318" s="166"/>
      <c r="B318" s="166"/>
      <c r="C318" s="166"/>
      <c r="D318" s="166"/>
      <c r="E318" s="166"/>
      <c r="F318" s="166"/>
      <c r="G318" s="166"/>
      <c r="H318" s="166"/>
      <c r="I318" s="166"/>
      <c r="J318" s="166"/>
      <c r="K318" s="166"/>
      <c r="L318" s="166"/>
      <c r="M318" s="166"/>
      <c r="N318" s="166"/>
      <c r="O318" s="166"/>
      <c r="P318" s="166"/>
      <c r="Q318" s="166"/>
      <c r="R318" s="166"/>
      <c r="S318" s="166"/>
      <c r="T318" s="166"/>
      <c r="U318" s="166"/>
      <c r="V318" s="166"/>
    </row>
    <row r="319" spans="1:22" x14ac:dyDescent="0.25">
      <c r="A319" s="166"/>
      <c r="B319" s="166"/>
      <c r="C319" s="166"/>
      <c r="D319" s="166"/>
      <c r="E319" s="166"/>
      <c r="F319" s="166"/>
      <c r="G319" s="166"/>
      <c r="H319" s="166"/>
      <c r="I319" s="166"/>
      <c r="J319" s="166"/>
      <c r="K319" s="166"/>
      <c r="L319" s="166"/>
      <c r="M319" s="166"/>
      <c r="N319" s="166"/>
      <c r="O319" s="166"/>
      <c r="P319" s="166"/>
      <c r="Q319" s="166"/>
      <c r="R319" s="166"/>
      <c r="S319" s="166"/>
      <c r="T319" s="166"/>
      <c r="U319" s="166"/>
      <c r="V319" s="166"/>
    </row>
    <row r="320" spans="1:22" x14ac:dyDescent="0.25">
      <c r="A320" s="166"/>
      <c r="B320" s="166"/>
      <c r="C320" s="166"/>
      <c r="D320" s="166"/>
      <c r="E320" s="166"/>
      <c r="F320" s="166"/>
      <c r="G320" s="166"/>
      <c r="H320" s="166"/>
      <c r="I320" s="166"/>
      <c r="J320" s="166"/>
      <c r="K320" s="166"/>
      <c r="L320" s="166"/>
      <c r="M320" s="166"/>
      <c r="N320" s="166"/>
      <c r="O320" s="166"/>
      <c r="P320" s="166"/>
      <c r="Q320" s="166"/>
      <c r="R320" s="166"/>
      <c r="S320" s="166"/>
      <c r="T320" s="166"/>
      <c r="U320" s="166"/>
      <c r="V320" s="166"/>
    </row>
    <row r="321" spans="1:22" x14ac:dyDescent="0.25">
      <c r="A321" s="166"/>
      <c r="B321" s="166"/>
      <c r="C321" s="166"/>
      <c r="D321" s="166"/>
      <c r="E321" s="166"/>
      <c r="F321" s="166"/>
      <c r="G321" s="166"/>
      <c r="H321" s="166"/>
      <c r="I321" s="166"/>
      <c r="J321" s="166"/>
      <c r="K321" s="166"/>
      <c r="L321" s="166"/>
      <c r="M321" s="166"/>
      <c r="N321" s="166"/>
      <c r="O321" s="166"/>
      <c r="P321" s="166"/>
      <c r="Q321" s="166"/>
      <c r="R321" s="166"/>
      <c r="S321" s="166"/>
      <c r="T321" s="166"/>
      <c r="U321" s="166"/>
      <c r="V321" s="166"/>
    </row>
    <row r="322" spans="1:22" x14ac:dyDescent="0.25">
      <c r="A322" s="166"/>
      <c r="B322" s="166"/>
      <c r="C322" s="166"/>
      <c r="D322" s="166"/>
      <c r="E322" s="166"/>
      <c r="F322" s="166"/>
      <c r="G322" s="166"/>
      <c r="H322" s="166"/>
      <c r="I322" s="166"/>
      <c r="J322" s="166"/>
      <c r="K322" s="166"/>
      <c r="L322" s="166"/>
      <c r="M322" s="166"/>
      <c r="N322" s="166"/>
      <c r="O322" s="166"/>
      <c r="P322" s="166"/>
      <c r="Q322" s="166"/>
      <c r="R322" s="166"/>
      <c r="S322" s="166"/>
      <c r="T322" s="166"/>
      <c r="U322" s="166"/>
      <c r="V322" s="166"/>
    </row>
    <row r="323" spans="1:22" x14ac:dyDescent="0.25">
      <c r="A323" s="166"/>
      <c r="B323" s="166"/>
      <c r="C323" s="166"/>
      <c r="D323" s="166"/>
      <c r="E323" s="166"/>
      <c r="F323" s="166"/>
      <c r="G323" s="166"/>
      <c r="H323" s="166"/>
      <c r="I323" s="166"/>
      <c r="J323" s="166"/>
      <c r="K323" s="166"/>
      <c r="L323" s="166"/>
      <c r="M323" s="166"/>
      <c r="N323" s="166"/>
      <c r="O323" s="166"/>
      <c r="P323" s="166"/>
      <c r="Q323" s="166"/>
      <c r="R323" s="166"/>
      <c r="S323" s="166"/>
      <c r="T323" s="166"/>
      <c r="U323" s="166"/>
      <c r="V323" s="166"/>
    </row>
    <row r="324" spans="1:22" x14ac:dyDescent="0.25">
      <c r="A324" s="166"/>
      <c r="B324" s="166"/>
      <c r="C324" s="166"/>
      <c r="D324" s="166"/>
      <c r="E324" s="166"/>
      <c r="F324" s="166"/>
      <c r="G324" s="166"/>
      <c r="H324" s="166"/>
      <c r="I324" s="166"/>
      <c r="J324" s="166"/>
      <c r="K324" s="166"/>
      <c r="L324" s="166"/>
      <c r="M324" s="166"/>
      <c r="N324" s="166"/>
      <c r="O324" s="166"/>
      <c r="P324" s="166"/>
      <c r="Q324" s="166"/>
      <c r="R324" s="166"/>
      <c r="S324" s="166"/>
      <c r="T324" s="166"/>
      <c r="U324" s="166"/>
      <c r="V324" s="166"/>
    </row>
    <row r="325" spans="1:22" x14ac:dyDescent="0.25">
      <c r="A325" s="166"/>
      <c r="B325" s="166"/>
      <c r="C325" s="166"/>
      <c r="D325" s="166"/>
      <c r="E325" s="166"/>
      <c r="F325" s="166"/>
      <c r="G325" s="166"/>
      <c r="H325" s="166"/>
      <c r="I325" s="166"/>
      <c r="J325" s="166"/>
      <c r="K325" s="166"/>
      <c r="L325" s="166"/>
      <c r="M325" s="166"/>
      <c r="N325" s="166"/>
      <c r="O325" s="166"/>
      <c r="P325" s="166"/>
      <c r="Q325" s="166"/>
      <c r="R325" s="166"/>
      <c r="S325" s="166"/>
      <c r="T325" s="166"/>
      <c r="U325" s="166"/>
      <c r="V325" s="166"/>
    </row>
    <row r="326" spans="1:22" x14ac:dyDescent="0.25">
      <c r="A326" s="166"/>
      <c r="B326" s="166"/>
      <c r="C326" s="166"/>
      <c r="D326" s="166"/>
      <c r="E326" s="166"/>
      <c r="F326" s="166"/>
      <c r="G326" s="166"/>
      <c r="H326" s="166"/>
      <c r="I326" s="166"/>
      <c r="J326" s="166"/>
      <c r="K326" s="166"/>
      <c r="L326" s="166"/>
      <c r="M326" s="166"/>
      <c r="N326" s="166"/>
      <c r="O326" s="166"/>
      <c r="P326" s="166"/>
      <c r="Q326" s="166"/>
      <c r="R326" s="166"/>
      <c r="S326" s="166"/>
      <c r="T326" s="166"/>
      <c r="U326" s="166"/>
      <c r="V326" s="166"/>
    </row>
    <row r="327" spans="1:22" x14ac:dyDescent="0.25">
      <c r="A327" s="166"/>
      <c r="B327" s="166"/>
      <c r="C327" s="166"/>
      <c r="D327" s="166"/>
      <c r="E327" s="166"/>
      <c r="F327" s="166"/>
      <c r="G327" s="166"/>
      <c r="H327" s="166"/>
      <c r="I327" s="166"/>
      <c r="J327" s="166"/>
      <c r="K327" s="166"/>
      <c r="L327" s="166"/>
      <c r="M327" s="166"/>
      <c r="N327" s="166"/>
      <c r="O327" s="166"/>
      <c r="P327" s="166"/>
      <c r="Q327" s="166"/>
      <c r="R327" s="166"/>
      <c r="S327" s="166"/>
      <c r="T327" s="166"/>
      <c r="U327" s="166"/>
      <c r="V327" s="166"/>
    </row>
    <row r="328" spans="1:22" x14ac:dyDescent="0.25">
      <c r="A328" s="166"/>
      <c r="B328" s="166"/>
      <c r="C328" s="166"/>
      <c r="D328" s="166"/>
      <c r="E328" s="166"/>
      <c r="F328" s="166"/>
      <c r="G328" s="166"/>
      <c r="H328" s="166"/>
      <c r="I328" s="166"/>
      <c r="J328" s="166"/>
      <c r="K328" s="166"/>
      <c r="L328" s="166"/>
      <c r="M328" s="166"/>
      <c r="N328" s="166"/>
      <c r="O328" s="166"/>
      <c r="P328" s="166"/>
      <c r="Q328" s="166"/>
      <c r="R328" s="166"/>
      <c r="S328" s="166"/>
      <c r="T328" s="166"/>
      <c r="U328" s="166"/>
      <c r="V328" s="166"/>
    </row>
    <row r="329" spans="1:22" x14ac:dyDescent="0.25">
      <c r="A329" s="166"/>
      <c r="B329" s="166"/>
      <c r="C329" s="166"/>
      <c r="D329" s="166"/>
      <c r="E329" s="166"/>
      <c r="F329" s="166"/>
      <c r="G329" s="166"/>
      <c r="H329" s="166"/>
      <c r="I329" s="166"/>
      <c r="J329" s="166"/>
      <c r="K329" s="166"/>
      <c r="L329" s="166"/>
      <c r="M329" s="166"/>
      <c r="N329" s="166"/>
      <c r="O329" s="166"/>
      <c r="P329" s="166"/>
      <c r="Q329" s="166"/>
      <c r="R329" s="166"/>
      <c r="S329" s="166"/>
      <c r="T329" s="166"/>
      <c r="U329" s="166"/>
      <c r="V329" s="166"/>
    </row>
    <row r="330" spans="1:22" x14ac:dyDescent="0.25">
      <c r="A330" s="166"/>
      <c r="B330" s="166"/>
      <c r="C330" s="166"/>
      <c r="D330" s="166"/>
      <c r="E330" s="166"/>
      <c r="F330" s="166"/>
      <c r="G330" s="166"/>
      <c r="H330" s="166"/>
      <c r="I330" s="166"/>
      <c r="J330" s="166"/>
      <c r="K330" s="166"/>
      <c r="L330" s="166"/>
      <c r="M330" s="166"/>
      <c r="N330" s="166"/>
      <c r="O330" s="166"/>
      <c r="P330" s="166"/>
      <c r="Q330" s="166"/>
      <c r="R330" s="166"/>
      <c r="S330" s="166"/>
      <c r="T330" s="166"/>
      <c r="U330" s="166"/>
      <c r="V330" s="166"/>
    </row>
    <row r="331" spans="1:22" x14ac:dyDescent="0.25">
      <c r="A331" s="166"/>
      <c r="B331" s="166"/>
      <c r="C331" s="166"/>
      <c r="D331" s="166"/>
      <c r="E331" s="166"/>
      <c r="F331" s="166"/>
      <c r="G331" s="166"/>
      <c r="H331" s="166"/>
      <c r="I331" s="166"/>
      <c r="J331" s="166"/>
      <c r="K331" s="166"/>
      <c r="L331" s="166"/>
      <c r="M331" s="166"/>
      <c r="N331" s="166"/>
      <c r="O331" s="166"/>
      <c r="P331" s="166"/>
      <c r="Q331" s="166"/>
      <c r="R331" s="166"/>
      <c r="S331" s="166"/>
      <c r="T331" s="166"/>
      <c r="U331" s="166"/>
      <c r="V331" s="166"/>
    </row>
    <row r="332" spans="1:22" x14ac:dyDescent="0.25">
      <c r="A332" s="166"/>
      <c r="B332" s="166"/>
      <c r="C332" s="166"/>
      <c r="D332" s="166"/>
      <c r="E332" s="166"/>
      <c r="F332" s="166"/>
      <c r="G332" s="166"/>
      <c r="H332" s="166"/>
      <c r="I332" s="166"/>
      <c r="J332" s="166"/>
      <c r="K332" s="166"/>
      <c r="L332" s="166"/>
      <c r="M332" s="166"/>
      <c r="N332" s="166"/>
      <c r="O332" s="166"/>
      <c r="P332" s="166"/>
      <c r="Q332" s="166"/>
      <c r="R332" s="166"/>
      <c r="S332" s="166"/>
      <c r="T332" s="166"/>
      <c r="U332" s="166"/>
      <c r="V332" s="166"/>
    </row>
    <row r="333" spans="1:22" x14ac:dyDescent="0.25">
      <c r="A333" s="166"/>
      <c r="B333" s="166"/>
      <c r="C333" s="166"/>
      <c r="D333" s="166"/>
      <c r="E333" s="166"/>
      <c r="F333" s="166"/>
      <c r="G333" s="166"/>
      <c r="H333" s="166"/>
      <c r="I333" s="166"/>
      <c r="J333" s="166"/>
      <c r="K333" s="166"/>
      <c r="L333" s="166"/>
      <c r="M333" s="166"/>
      <c r="N333" s="166"/>
      <c r="O333" s="166"/>
      <c r="P333" s="166"/>
      <c r="Q333" s="166"/>
      <c r="R333" s="166"/>
      <c r="S333" s="166"/>
      <c r="T333" s="166"/>
      <c r="U333" s="166"/>
      <c r="V333" s="166"/>
    </row>
    <row r="334" spans="1:22" x14ac:dyDescent="0.25">
      <c r="A334" s="166"/>
      <c r="B334" s="166"/>
      <c r="C334" s="166"/>
      <c r="D334" s="166"/>
      <c r="E334" s="166"/>
      <c r="F334" s="166"/>
      <c r="G334" s="166"/>
      <c r="H334" s="166"/>
      <c r="I334" s="166"/>
      <c r="J334" s="166"/>
      <c r="K334" s="166"/>
      <c r="L334" s="166"/>
      <c r="M334" s="166"/>
      <c r="N334" s="166"/>
      <c r="O334" s="166"/>
      <c r="P334" s="166"/>
      <c r="Q334" s="166"/>
      <c r="R334" s="166"/>
      <c r="S334" s="166"/>
      <c r="T334" s="166"/>
      <c r="U334" s="166"/>
      <c r="V334" s="166"/>
    </row>
    <row r="335" spans="1:22" x14ac:dyDescent="0.25">
      <c r="A335" s="166"/>
      <c r="B335" s="166"/>
      <c r="C335" s="166"/>
      <c r="D335" s="166"/>
      <c r="E335" s="166"/>
      <c r="F335" s="166"/>
      <c r="G335" s="166"/>
      <c r="H335" s="166"/>
      <c r="I335" s="166"/>
      <c r="J335" s="166"/>
      <c r="K335" s="166"/>
      <c r="L335" s="166"/>
      <c r="M335" s="166"/>
      <c r="N335" s="166"/>
      <c r="O335" s="166"/>
      <c r="P335" s="166"/>
      <c r="Q335" s="166"/>
      <c r="R335" s="166"/>
      <c r="S335" s="166"/>
      <c r="T335" s="166"/>
      <c r="U335" s="166"/>
      <c r="V335" s="166"/>
    </row>
    <row r="336" spans="1:22" x14ac:dyDescent="0.25">
      <c r="A336" s="166"/>
      <c r="B336" s="166"/>
      <c r="C336" s="166"/>
      <c r="D336" s="166"/>
      <c r="E336" s="166"/>
      <c r="F336" s="166"/>
      <c r="G336" s="166"/>
      <c r="H336" s="166"/>
      <c r="I336" s="166"/>
      <c r="J336" s="166"/>
      <c r="K336" s="166"/>
      <c r="L336" s="166"/>
      <c r="M336" s="166"/>
      <c r="N336" s="166"/>
      <c r="O336" s="166"/>
      <c r="P336" s="166"/>
      <c r="Q336" s="166"/>
      <c r="R336" s="166"/>
      <c r="S336" s="166"/>
      <c r="T336" s="166"/>
      <c r="U336" s="166"/>
      <c r="V336" s="166"/>
    </row>
    <row r="337" spans="1:22" x14ac:dyDescent="0.25">
      <c r="A337" s="166"/>
      <c r="B337" s="166"/>
      <c r="C337" s="166"/>
      <c r="D337" s="166"/>
      <c r="E337" s="166"/>
      <c r="F337" s="166"/>
      <c r="G337" s="166"/>
      <c r="H337" s="166"/>
      <c r="I337" s="166"/>
      <c r="J337" s="166"/>
      <c r="K337" s="166"/>
      <c r="L337" s="166"/>
      <c r="M337" s="166"/>
      <c r="N337" s="166"/>
      <c r="O337" s="166"/>
      <c r="P337" s="166"/>
      <c r="Q337" s="166"/>
      <c r="R337" s="166"/>
      <c r="S337" s="166"/>
      <c r="T337" s="166"/>
      <c r="U337" s="166"/>
      <c r="V337" s="166"/>
    </row>
    <row r="338" spans="1:22" x14ac:dyDescent="0.25">
      <c r="A338" s="166"/>
      <c r="B338" s="166"/>
      <c r="C338" s="166"/>
      <c r="D338" s="166"/>
      <c r="E338" s="166"/>
      <c r="F338" s="166"/>
      <c r="G338" s="166"/>
      <c r="H338" s="166"/>
      <c r="I338" s="166"/>
      <c r="J338" s="166"/>
      <c r="K338" s="166"/>
      <c r="L338" s="166"/>
      <c r="M338" s="166"/>
      <c r="N338" s="166"/>
      <c r="O338" s="166"/>
      <c r="P338" s="166"/>
      <c r="Q338" s="166"/>
      <c r="R338" s="166"/>
      <c r="S338" s="166"/>
      <c r="T338" s="166"/>
      <c r="U338" s="166"/>
      <c r="V338" s="1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A16" zoomScale="80" zoomScaleSheetLayoutView="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8</v>
      </c>
    </row>
    <row r="3" spans="1:28" s="10" customFormat="1" ht="18.75" x14ac:dyDescent="0.3">
      <c r="S3" s="13" t="s">
        <v>65</v>
      </c>
    </row>
    <row r="4" spans="1:28" s="10" customFormat="1" ht="18.75" customHeight="1" x14ac:dyDescent="0.2">
      <c r="A4" s="416" t="str">
        <f>'1. паспорт местоположение'!A5:C5</f>
        <v>Год раскрытия информации: 2026 год</v>
      </c>
      <c r="B4" s="416"/>
      <c r="C4" s="416"/>
      <c r="D4" s="416"/>
      <c r="E4" s="416"/>
      <c r="F4" s="416"/>
      <c r="G4" s="416"/>
      <c r="H4" s="416"/>
      <c r="I4" s="416"/>
      <c r="J4" s="416"/>
      <c r="K4" s="416"/>
      <c r="L4" s="416"/>
      <c r="M4" s="416"/>
      <c r="N4" s="416"/>
      <c r="O4" s="416"/>
      <c r="P4" s="416"/>
      <c r="Q4" s="416"/>
      <c r="R4" s="416"/>
      <c r="S4" s="416"/>
    </row>
    <row r="5" spans="1:28" s="10" customFormat="1" ht="15.75" x14ac:dyDescent="0.2">
      <c r="A5" s="15"/>
    </row>
    <row r="6" spans="1:28" s="10" customFormat="1" ht="18.75" x14ac:dyDescent="0.2">
      <c r="A6" s="425" t="s">
        <v>7</v>
      </c>
      <c r="B6" s="425"/>
      <c r="C6" s="425"/>
      <c r="D6" s="425"/>
      <c r="E6" s="425"/>
      <c r="F6" s="425"/>
      <c r="G6" s="425"/>
      <c r="H6" s="425"/>
      <c r="I6" s="425"/>
      <c r="J6" s="425"/>
      <c r="K6" s="425"/>
      <c r="L6" s="425"/>
      <c r="M6" s="425"/>
      <c r="N6" s="425"/>
      <c r="O6" s="425"/>
      <c r="P6" s="425"/>
      <c r="Q6" s="425"/>
      <c r="R6" s="425"/>
      <c r="S6" s="425"/>
      <c r="T6" s="11"/>
      <c r="U6" s="11"/>
      <c r="V6" s="11"/>
      <c r="W6" s="11"/>
      <c r="X6" s="11"/>
      <c r="Y6" s="11"/>
      <c r="Z6" s="11"/>
      <c r="AA6" s="11"/>
      <c r="AB6" s="11"/>
    </row>
    <row r="7" spans="1:28" s="10" customFormat="1" ht="18.75" x14ac:dyDescent="0.2">
      <c r="A7" s="425"/>
      <c r="B7" s="425"/>
      <c r="C7" s="425"/>
      <c r="D7" s="425"/>
      <c r="E7" s="425"/>
      <c r="F7" s="425"/>
      <c r="G7" s="425"/>
      <c r="H7" s="425"/>
      <c r="I7" s="425"/>
      <c r="J7" s="425"/>
      <c r="K7" s="425"/>
      <c r="L7" s="425"/>
      <c r="M7" s="425"/>
      <c r="N7" s="425"/>
      <c r="O7" s="425"/>
      <c r="P7" s="425"/>
      <c r="Q7" s="425"/>
      <c r="R7" s="425"/>
      <c r="S7" s="425"/>
      <c r="T7" s="11"/>
      <c r="U7" s="11"/>
      <c r="V7" s="11"/>
      <c r="W7" s="11"/>
      <c r="X7" s="11"/>
      <c r="Y7" s="11"/>
      <c r="Z7" s="11"/>
      <c r="AA7" s="11"/>
      <c r="AB7" s="11"/>
    </row>
    <row r="8" spans="1:28" s="10" customFormat="1" ht="18.75" x14ac:dyDescent="0.2">
      <c r="A8" s="426" t="str">
        <f>'1. паспорт местоположение'!A9:C9</f>
        <v>Акционерное общество "Россети Янтарь" ДЗО  ПАО "Россети"</v>
      </c>
      <c r="B8" s="426"/>
      <c r="C8" s="426"/>
      <c r="D8" s="426"/>
      <c r="E8" s="426"/>
      <c r="F8" s="426"/>
      <c r="G8" s="426"/>
      <c r="H8" s="426"/>
      <c r="I8" s="426"/>
      <c r="J8" s="426"/>
      <c r="K8" s="426"/>
      <c r="L8" s="426"/>
      <c r="M8" s="426"/>
      <c r="N8" s="426"/>
      <c r="O8" s="426"/>
      <c r="P8" s="426"/>
      <c r="Q8" s="426"/>
      <c r="R8" s="426"/>
      <c r="S8" s="426"/>
      <c r="T8" s="11"/>
      <c r="U8" s="11"/>
      <c r="V8" s="11"/>
      <c r="W8" s="11"/>
      <c r="X8" s="11"/>
      <c r="Y8" s="11"/>
      <c r="Z8" s="11"/>
      <c r="AA8" s="11"/>
      <c r="AB8" s="11"/>
    </row>
    <row r="9" spans="1:28" s="10" customFormat="1" ht="18.75" x14ac:dyDescent="0.2">
      <c r="A9" s="430" t="s">
        <v>6</v>
      </c>
      <c r="B9" s="430"/>
      <c r="C9" s="430"/>
      <c r="D9" s="430"/>
      <c r="E9" s="430"/>
      <c r="F9" s="430"/>
      <c r="G9" s="430"/>
      <c r="H9" s="430"/>
      <c r="I9" s="430"/>
      <c r="J9" s="430"/>
      <c r="K9" s="430"/>
      <c r="L9" s="430"/>
      <c r="M9" s="430"/>
      <c r="N9" s="430"/>
      <c r="O9" s="430"/>
      <c r="P9" s="430"/>
      <c r="Q9" s="430"/>
      <c r="R9" s="430"/>
      <c r="S9" s="430"/>
      <c r="T9" s="11"/>
      <c r="U9" s="11"/>
      <c r="V9" s="11"/>
      <c r="W9" s="11"/>
      <c r="X9" s="11"/>
      <c r="Y9" s="11"/>
      <c r="Z9" s="11"/>
      <c r="AA9" s="11"/>
      <c r="AB9" s="11"/>
    </row>
    <row r="10" spans="1:28" s="10" customFormat="1" ht="18.75" x14ac:dyDescent="0.2">
      <c r="A10" s="425"/>
      <c r="B10" s="425"/>
      <c r="C10" s="425"/>
      <c r="D10" s="425"/>
      <c r="E10" s="425"/>
      <c r="F10" s="425"/>
      <c r="G10" s="425"/>
      <c r="H10" s="425"/>
      <c r="I10" s="425"/>
      <c r="J10" s="425"/>
      <c r="K10" s="425"/>
      <c r="L10" s="425"/>
      <c r="M10" s="425"/>
      <c r="N10" s="425"/>
      <c r="O10" s="425"/>
      <c r="P10" s="425"/>
      <c r="Q10" s="425"/>
      <c r="R10" s="425"/>
      <c r="S10" s="425"/>
      <c r="T10" s="11"/>
      <c r="U10" s="11"/>
      <c r="V10" s="11"/>
      <c r="W10" s="11"/>
      <c r="X10" s="11"/>
      <c r="Y10" s="11"/>
      <c r="Z10" s="11"/>
      <c r="AA10" s="11"/>
      <c r="AB10" s="11"/>
    </row>
    <row r="11" spans="1:28" s="10" customFormat="1" ht="18.75" x14ac:dyDescent="0.2">
      <c r="A11" s="426" t="str">
        <f>'1. паспорт местоположение'!A12:C12</f>
        <v>P_140-292</v>
      </c>
      <c r="B11" s="426"/>
      <c r="C11" s="426"/>
      <c r="D11" s="426"/>
      <c r="E11" s="426"/>
      <c r="F11" s="426"/>
      <c r="G11" s="426"/>
      <c r="H11" s="426"/>
      <c r="I11" s="426"/>
      <c r="J11" s="426"/>
      <c r="K11" s="426"/>
      <c r="L11" s="426"/>
      <c r="M11" s="426"/>
      <c r="N11" s="426"/>
      <c r="O11" s="426"/>
      <c r="P11" s="426"/>
      <c r="Q11" s="426"/>
      <c r="R11" s="426"/>
      <c r="S11" s="426"/>
      <c r="T11" s="11"/>
      <c r="U11" s="11"/>
      <c r="V11" s="11"/>
      <c r="W11" s="11"/>
      <c r="X11" s="11"/>
      <c r="Y11" s="11"/>
      <c r="Z11" s="11"/>
      <c r="AA11" s="11"/>
      <c r="AB11" s="11"/>
    </row>
    <row r="12" spans="1:28" s="10" customFormat="1" ht="18.75" x14ac:dyDescent="0.2">
      <c r="A12" s="430" t="s">
        <v>5</v>
      </c>
      <c r="B12" s="430"/>
      <c r="C12" s="430"/>
      <c r="D12" s="430"/>
      <c r="E12" s="430"/>
      <c r="F12" s="430"/>
      <c r="G12" s="430"/>
      <c r="H12" s="430"/>
      <c r="I12" s="430"/>
      <c r="J12" s="430"/>
      <c r="K12" s="430"/>
      <c r="L12" s="430"/>
      <c r="M12" s="430"/>
      <c r="N12" s="430"/>
      <c r="O12" s="430"/>
      <c r="P12" s="430"/>
      <c r="Q12" s="430"/>
      <c r="R12" s="430"/>
      <c r="S12" s="430"/>
      <c r="T12" s="11"/>
      <c r="U12" s="11"/>
      <c r="V12" s="11"/>
      <c r="W12" s="11"/>
      <c r="X12" s="11"/>
      <c r="Y12" s="11"/>
      <c r="Z12" s="11"/>
      <c r="AA12" s="11"/>
      <c r="AB12" s="11"/>
    </row>
    <row r="13" spans="1:28" s="7" customFormat="1" ht="15.75" customHeight="1" x14ac:dyDescent="0.2">
      <c r="A13" s="431"/>
      <c r="B13" s="431"/>
      <c r="C13" s="431"/>
      <c r="D13" s="431"/>
      <c r="E13" s="431"/>
      <c r="F13" s="431"/>
      <c r="G13" s="431"/>
      <c r="H13" s="431"/>
      <c r="I13" s="431"/>
      <c r="J13" s="431"/>
      <c r="K13" s="431"/>
      <c r="L13" s="431"/>
      <c r="M13" s="431"/>
      <c r="N13" s="431"/>
      <c r="O13" s="431"/>
      <c r="P13" s="431"/>
      <c r="Q13" s="431"/>
      <c r="R13" s="431"/>
      <c r="S13" s="431"/>
      <c r="T13" s="8"/>
      <c r="U13" s="8"/>
      <c r="V13" s="8"/>
      <c r="W13" s="8"/>
      <c r="X13" s="8"/>
      <c r="Y13" s="8"/>
      <c r="Z13" s="8"/>
      <c r="AA13" s="8"/>
      <c r="AB13" s="8"/>
    </row>
    <row r="14" spans="1:28" s="2" customFormat="1" ht="12" x14ac:dyDescent="0.2">
      <c r="A14" s="426" t="str">
        <f>'1. паспорт местоположение'!A15:C15</f>
        <v>Приобретение электросетевого комплекса в Калининградская область, г. Краснознаменск, ул. Спортивная, д. 12 (Договор БП от 06.05.2025 №331 Петровский С.В.)</v>
      </c>
      <c r="B14" s="426"/>
      <c r="C14" s="426"/>
      <c r="D14" s="426"/>
      <c r="E14" s="426"/>
      <c r="F14" s="426"/>
      <c r="G14" s="426"/>
      <c r="H14" s="426"/>
      <c r="I14" s="426"/>
      <c r="J14" s="426"/>
      <c r="K14" s="426"/>
      <c r="L14" s="426"/>
      <c r="M14" s="426"/>
      <c r="N14" s="426"/>
      <c r="O14" s="426"/>
      <c r="P14" s="426"/>
      <c r="Q14" s="426"/>
      <c r="R14" s="426"/>
      <c r="S14" s="426"/>
      <c r="T14" s="6"/>
      <c r="U14" s="6"/>
      <c r="V14" s="6"/>
      <c r="W14" s="6"/>
      <c r="X14" s="6"/>
      <c r="Y14" s="6"/>
      <c r="Z14" s="6"/>
      <c r="AA14" s="6"/>
      <c r="AB14" s="6"/>
    </row>
    <row r="15" spans="1:28" s="2" customFormat="1" ht="15" customHeight="1" x14ac:dyDescent="0.2">
      <c r="A15" s="430" t="s">
        <v>4</v>
      </c>
      <c r="B15" s="430"/>
      <c r="C15" s="430"/>
      <c r="D15" s="430"/>
      <c r="E15" s="430"/>
      <c r="F15" s="430"/>
      <c r="G15" s="430"/>
      <c r="H15" s="430"/>
      <c r="I15" s="430"/>
      <c r="J15" s="430"/>
      <c r="K15" s="430"/>
      <c r="L15" s="430"/>
      <c r="M15" s="430"/>
      <c r="N15" s="430"/>
      <c r="O15" s="430"/>
      <c r="P15" s="430"/>
      <c r="Q15" s="430"/>
      <c r="R15" s="430"/>
      <c r="S15" s="430"/>
      <c r="T15" s="4"/>
      <c r="U15" s="4"/>
      <c r="V15" s="4"/>
      <c r="W15" s="4"/>
      <c r="X15" s="4"/>
      <c r="Y15" s="4"/>
      <c r="Z15" s="4"/>
      <c r="AA15" s="4"/>
      <c r="AB15" s="4"/>
    </row>
    <row r="16" spans="1:28" s="2" customFormat="1" ht="15" customHeight="1" x14ac:dyDescent="0.2">
      <c r="A16" s="432"/>
      <c r="B16" s="432"/>
      <c r="C16" s="432"/>
      <c r="D16" s="432"/>
      <c r="E16" s="432"/>
      <c r="F16" s="432"/>
      <c r="G16" s="432"/>
      <c r="H16" s="432"/>
      <c r="I16" s="432"/>
      <c r="J16" s="432"/>
      <c r="K16" s="432"/>
      <c r="L16" s="432"/>
      <c r="M16" s="432"/>
      <c r="N16" s="432"/>
      <c r="O16" s="432"/>
      <c r="P16" s="432"/>
      <c r="Q16" s="432"/>
      <c r="R16" s="432"/>
      <c r="S16" s="432"/>
      <c r="T16" s="3"/>
      <c r="U16" s="3"/>
      <c r="V16" s="3"/>
      <c r="W16" s="3"/>
      <c r="X16" s="3"/>
      <c r="Y16" s="3"/>
    </row>
    <row r="17" spans="1:28" s="2" customFormat="1" ht="45.75" customHeight="1" x14ac:dyDescent="0.2">
      <c r="A17" s="433" t="s">
        <v>461</v>
      </c>
      <c r="B17" s="433"/>
      <c r="C17" s="433"/>
      <c r="D17" s="433"/>
      <c r="E17" s="433"/>
      <c r="F17" s="433"/>
      <c r="G17" s="433"/>
      <c r="H17" s="433"/>
      <c r="I17" s="433"/>
      <c r="J17" s="433"/>
      <c r="K17" s="433"/>
      <c r="L17" s="433"/>
      <c r="M17" s="433"/>
      <c r="N17" s="433"/>
      <c r="O17" s="433"/>
      <c r="P17" s="433"/>
      <c r="Q17" s="433"/>
      <c r="R17" s="433"/>
      <c r="S17" s="433"/>
      <c r="T17" s="5"/>
      <c r="U17" s="5"/>
      <c r="V17" s="5"/>
      <c r="W17" s="5"/>
      <c r="X17" s="5"/>
      <c r="Y17" s="5"/>
      <c r="Z17" s="5"/>
      <c r="AA17" s="5"/>
      <c r="AB17" s="5"/>
    </row>
    <row r="18" spans="1:28" s="2" customFormat="1" ht="15" customHeight="1" x14ac:dyDescent="0.2">
      <c r="A18" s="434"/>
      <c r="B18" s="434"/>
      <c r="C18" s="434"/>
      <c r="D18" s="434"/>
      <c r="E18" s="434"/>
      <c r="F18" s="434"/>
      <c r="G18" s="434"/>
      <c r="H18" s="434"/>
      <c r="I18" s="434"/>
      <c r="J18" s="434"/>
      <c r="K18" s="434"/>
      <c r="L18" s="434"/>
      <c r="M18" s="434"/>
      <c r="N18" s="434"/>
      <c r="O18" s="434"/>
      <c r="P18" s="434"/>
      <c r="Q18" s="434"/>
      <c r="R18" s="434"/>
      <c r="S18" s="434"/>
      <c r="T18" s="3"/>
      <c r="U18" s="3"/>
      <c r="V18" s="3"/>
      <c r="W18" s="3"/>
      <c r="X18" s="3"/>
      <c r="Y18" s="3"/>
    </row>
    <row r="19" spans="1:28" s="2" customFormat="1" ht="54" customHeight="1" x14ac:dyDescent="0.2">
      <c r="A19" s="424" t="s">
        <v>3</v>
      </c>
      <c r="B19" s="424" t="s">
        <v>94</v>
      </c>
      <c r="C19" s="427" t="s">
        <v>357</v>
      </c>
      <c r="D19" s="424" t="s">
        <v>356</v>
      </c>
      <c r="E19" s="424" t="s">
        <v>93</v>
      </c>
      <c r="F19" s="424" t="s">
        <v>92</v>
      </c>
      <c r="G19" s="424" t="s">
        <v>352</v>
      </c>
      <c r="H19" s="424" t="s">
        <v>91</v>
      </c>
      <c r="I19" s="424" t="s">
        <v>90</v>
      </c>
      <c r="J19" s="424" t="s">
        <v>89</v>
      </c>
      <c r="K19" s="424" t="s">
        <v>88</v>
      </c>
      <c r="L19" s="424" t="s">
        <v>87</v>
      </c>
      <c r="M19" s="424" t="s">
        <v>86</v>
      </c>
      <c r="N19" s="424" t="s">
        <v>85</v>
      </c>
      <c r="O19" s="424" t="s">
        <v>84</v>
      </c>
      <c r="P19" s="424" t="s">
        <v>83</v>
      </c>
      <c r="Q19" s="424" t="s">
        <v>355</v>
      </c>
      <c r="R19" s="424"/>
      <c r="S19" s="429" t="s">
        <v>455</v>
      </c>
      <c r="T19" s="3"/>
      <c r="U19" s="3"/>
      <c r="V19" s="3"/>
      <c r="W19" s="3"/>
      <c r="X19" s="3"/>
      <c r="Y19" s="3"/>
    </row>
    <row r="20" spans="1:28" s="2" customFormat="1" ht="180.75" customHeight="1" x14ac:dyDescent="0.2">
      <c r="A20" s="424"/>
      <c r="B20" s="424"/>
      <c r="C20" s="428"/>
      <c r="D20" s="424"/>
      <c r="E20" s="424"/>
      <c r="F20" s="424"/>
      <c r="G20" s="424"/>
      <c r="H20" s="424"/>
      <c r="I20" s="424"/>
      <c r="J20" s="424"/>
      <c r="K20" s="424"/>
      <c r="L20" s="424"/>
      <c r="M20" s="424"/>
      <c r="N20" s="424"/>
      <c r="O20" s="424"/>
      <c r="P20" s="424"/>
      <c r="Q20" s="38" t="s">
        <v>353</v>
      </c>
      <c r="R20" s="39" t="s">
        <v>354</v>
      </c>
      <c r="S20" s="429"/>
      <c r="T20" s="30"/>
      <c r="U20" s="30"/>
      <c r="V20" s="30"/>
      <c r="W20" s="30"/>
      <c r="X20" s="30"/>
      <c r="Y20" s="30"/>
      <c r="Z20" s="29"/>
      <c r="AA20" s="29"/>
      <c r="AB20" s="29"/>
    </row>
    <row r="21" spans="1:28" s="2" customFormat="1" ht="18.75" x14ac:dyDescent="0.2">
      <c r="A21" s="38">
        <v>1</v>
      </c>
      <c r="B21" s="43">
        <v>2</v>
      </c>
      <c r="C21" s="38">
        <v>3</v>
      </c>
      <c r="D21" s="43">
        <v>4</v>
      </c>
      <c r="E21" s="38">
        <v>5</v>
      </c>
      <c r="F21" s="43">
        <v>6</v>
      </c>
      <c r="G21" s="128">
        <v>7</v>
      </c>
      <c r="H21" s="129">
        <v>8</v>
      </c>
      <c r="I21" s="128">
        <v>9</v>
      </c>
      <c r="J21" s="129">
        <v>10</v>
      </c>
      <c r="K21" s="128">
        <v>11</v>
      </c>
      <c r="L21" s="129">
        <v>12</v>
      </c>
      <c r="M21" s="128">
        <v>13</v>
      </c>
      <c r="N21" s="129">
        <v>14</v>
      </c>
      <c r="O21" s="128">
        <v>15</v>
      </c>
      <c r="P21" s="129">
        <v>16</v>
      </c>
      <c r="Q21" s="128">
        <v>17</v>
      </c>
      <c r="R21" s="129">
        <v>18</v>
      </c>
      <c r="S21" s="128">
        <v>19</v>
      </c>
      <c r="T21" s="30"/>
      <c r="U21" s="30"/>
      <c r="V21" s="30"/>
      <c r="W21" s="30"/>
      <c r="X21" s="30"/>
      <c r="Y21" s="30"/>
      <c r="Z21" s="29"/>
      <c r="AA21" s="29"/>
      <c r="AB21" s="29"/>
    </row>
    <row r="22" spans="1:28" s="172" customFormat="1" ht="32.25" customHeight="1" x14ac:dyDescent="0.2">
      <c r="A22" s="181" t="s">
        <v>351</v>
      </c>
      <c r="B22" s="182" t="s">
        <v>351</v>
      </c>
      <c r="C22" s="182" t="s">
        <v>351</v>
      </c>
      <c r="D22" s="182" t="s">
        <v>351</v>
      </c>
      <c r="E22" s="182" t="s">
        <v>351</v>
      </c>
      <c r="F22" s="182" t="s">
        <v>351</v>
      </c>
      <c r="G22" s="182" t="s">
        <v>351</v>
      </c>
      <c r="H22" s="182" t="s">
        <v>351</v>
      </c>
      <c r="I22" s="182" t="s">
        <v>351</v>
      </c>
      <c r="J22" s="182" t="s">
        <v>351</v>
      </c>
      <c r="K22" s="182" t="s">
        <v>351</v>
      </c>
      <c r="L22" s="182" t="s">
        <v>351</v>
      </c>
      <c r="M22" s="182" t="s">
        <v>351</v>
      </c>
      <c r="N22" s="182" t="s">
        <v>351</v>
      </c>
      <c r="O22" s="182" t="s">
        <v>351</v>
      </c>
      <c r="P22" s="182" t="s">
        <v>351</v>
      </c>
      <c r="Q22" s="182" t="s">
        <v>351</v>
      </c>
      <c r="R22" s="183" t="s">
        <v>351</v>
      </c>
      <c r="S22" s="183" t="s">
        <v>351</v>
      </c>
      <c r="T22" s="178"/>
      <c r="U22" s="178"/>
      <c r="V22" s="178"/>
      <c r="W22" s="178"/>
      <c r="X22" s="178"/>
      <c r="Y22" s="178"/>
      <c r="Z22" s="177"/>
      <c r="AA22" s="177"/>
      <c r="AB22" s="177"/>
    </row>
    <row r="23" spans="1:28" s="170" customFormat="1" ht="20.25" customHeight="1" x14ac:dyDescent="0.25">
      <c r="A23" s="185"/>
      <c r="B23" s="182" t="s">
        <v>350</v>
      </c>
      <c r="C23" s="182"/>
      <c r="D23" s="182"/>
      <c r="E23" s="185" t="s">
        <v>351</v>
      </c>
      <c r="F23" s="185" t="s">
        <v>351</v>
      </c>
      <c r="G23" s="185" t="s">
        <v>351</v>
      </c>
      <c r="H23" s="185"/>
      <c r="I23" s="185"/>
      <c r="J23" s="185"/>
      <c r="K23" s="185"/>
      <c r="L23" s="185"/>
      <c r="M23" s="185"/>
      <c r="N23" s="185"/>
      <c r="O23" s="185"/>
      <c r="P23" s="185"/>
      <c r="Q23" s="186"/>
      <c r="R23" s="171"/>
      <c r="S23" s="171"/>
      <c r="T23" s="176"/>
      <c r="U23" s="176"/>
      <c r="V23" s="176"/>
      <c r="W23" s="176"/>
      <c r="X23" s="176"/>
      <c r="Y23" s="176"/>
      <c r="Z23" s="176"/>
      <c r="AA23" s="176"/>
      <c r="AB23" s="176"/>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6" zoomScale="70" zoomScaleNormal="60" zoomScaleSheetLayoutView="70" workbookViewId="0">
      <selection activeCell="A25" sqref="A25"/>
    </sheetView>
  </sheetViews>
  <sheetFormatPr defaultColWidth="10.7109375" defaultRowHeight="15.75" x14ac:dyDescent="0.25"/>
  <cols>
    <col min="1" max="1" width="9.5703125" style="45" customWidth="1"/>
    <col min="2" max="2" width="8.7109375" style="45" customWidth="1"/>
    <col min="3" max="3" width="22.140625" style="45" customWidth="1"/>
    <col min="4" max="4" width="21.85546875" style="45" customWidth="1"/>
    <col min="5" max="5" width="11.140625" style="45" customWidth="1"/>
    <col min="6" max="6" width="29.5703125" style="45" customWidth="1"/>
    <col min="7" max="7" width="8.7109375" style="45" customWidth="1"/>
    <col min="8" max="8" width="14"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0" customFormat="1" ht="18.75" customHeight="1" x14ac:dyDescent="0.3">
      <c r="A3" s="16"/>
      <c r="H3" s="14"/>
      <c r="T3" s="13" t="s">
        <v>8</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416" t="str">
        <f>'1. паспорт местоположение'!A5:C5</f>
        <v>Год раскрытия информации: 2026 год</v>
      </c>
      <c r="B6" s="416"/>
      <c r="C6" s="416"/>
      <c r="D6" s="416"/>
      <c r="E6" s="416"/>
      <c r="F6" s="416"/>
      <c r="G6" s="416"/>
      <c r="H6" s="416"/>
      <c r="I6" s="416"/>
      <c r="J6" s="416"/>
      <c r="K6" s="416"/>
      <c r="L6" s="416"/>
      <c r="M6" s="416"/>
      <c r="N6" s="416"/>
      <c r="O6" s="416"/>
      <c r="P6" s="416"/>
      <c r="Q6" s="416"/>
      <c r="R6" s="416"/>
      <c r="S6" s="416"/>
      <c r="T6" s="416"/>
    </row>
    <row r="7" spans="1:20" s="10" customFormat="1" x14ac:dyDescent="0.2">
      <c r="A7" s="15"/>
      <c r="H7" s="14"/>
    </row>
    <row r="8" spans="1:20" s="10" customFormat="1" ht="18.75" x14ac:dyDescent="0.2">
      <c r="A8" s="425" t="s">
        <v>7</v>
      </c>
      <c r="B8" s="425"/>
      <c r="C8" s="425"/>
      <c r="D8" s="425"/>
      <c r="E8" s="425"/>
      <c r="F8" s="425"/>
      <c r="G8" s="425"/>
      <c r="H8" s="425"/>
      <c r="I8" s="425"/>
      <c r="J8" s="425"/>
      <c r="K8" s="425"/>
      <c r="L8" s="425"/>
      <c r="M8" s="425"/>
      <c r="N8" s="425"/>
      <c r="O8" s="425"/>
      <c r="P8" s="425"/>
      <c r="Q8" s="425"/>
      <c r="R8" s="425"/>
      <c r="S8" s="425"/>
      <c r="T8" s="425"/>
    </row>
    <row r="9" spans="1:20" s="10" customFormat="1" ht="18.75" x14ac:dyDescent="0.2">
      <c r="A9" s="425"/>
      <c r="B9" s="425"/>
      <c r="C9" s="425"/>
      <c r="D9" s="425"/>
      <c r="E9" s="425"/>
      <c r="F9" s="425"/>
      <c r="G9" s="425"/>
      <c r="H9" s="425"/>
      <c r="I9" s="425"/>
      <c r="J9" s="425"/>
      <c r="K9" s="425"/>
      <c r="L9" s="425"/>
      <c r="M9" s="425"/>
      <c r="N9" s="425"/>
      <c r="O9" s="425"/>
      <c r="P9" s="425"/>
      <c r="Q9" s="425"/>
      <c r="R9" s="425"/>
      <c r="S9" s="425"/>
      <c r="T9" s="425"/>
    </row>
    <row r="10" spans="1:20" s="10" customFormat="1" ht="18.75" customHeight="1" x14ac:dyDescent="0.2">
      <c r="A10" s="426" t="str">
        <f>'1. паспорт местоположение'!A9:C9</f>
        <v>Акционерное общество "Россети Янтарь" ДЗО  ПАО "Россети"</v>
      </c>
      <c r="B10" s="426"/>
      <c r="C10" s="426"/>
      <c r="D10" s="426"/>
      <c r="E10" s="426"/>
      <c r="F10" s="426"/>
      <c r="G10" s="426"/>
      <c r="H10" s="426"/>
      <c r="I10" s="426"/>
      <c r="J10" s="426"/>
      <c r="K10" s="426"/>
      <c r="L10" s="426"/>
      <c r="M10" s="426"/>
      <c r="N10" s="426"/>
      <c r="O10" s="426"/>
      <c r="P10" s="426"/>
      <c r="Q10" s="426"/>
      <c r="R10" s="426"/>
      <c r="S10" s="426"/>
      <c r="T10" s="426"/>
    </row>
    <row r="11" spans="1:20" s="10" customFormat="1" ht="18.75" customHeight="1" x14ac:dyDescent="0.2">
      <c r="A11" s="430" t="s">
        <v>6</v>
      </c>
      <c r="B11" s="430"/>
      <c r="C11" s="430"/>
      <c r="D11" s="430"/>
      <c r="E11" s="430"/>
      <c r="F11" s="430"/>
      <c r="G11" s="430"/>
      <c r="H11" s="430"/>
      <c r="I11" s="430"/>
      <c r="J11" s="430"/>
      <c r="K11" s="430"/>
      <c r="L11" s="430"/>
      <c r="M11" s="430"/>
      <c r="N11" s="430"/>
      <c r="O11" s="430"/>
      <c r="P11" s="430"/>
      <c r="Q11" s="430"/>
      <c r="R11" s="430"/>
      <c r="S11" s="430"/>
      <c r="T11" s="430"/>
    </row>
    <row r="12" spans="1:20" s="10" customFormat="1" ht="18.75" x14ac:dyDescent="0.2">
      <c r="A12" s="425"/>
      <c r="B12" s="425"/>
      <c r="C12" s="425"/>
      <c r="D12" s="425"/>
      <c r="E12" s="425"/>
      <c r="F12" s="425"/>
      <c r="G12" s="425"/>
      <c r="H12" s="425"/>
      <c r="I12" s="425"/>
      <c r="J12" s="425"/>
      <c r="K12" s="425"/>
      <c r="L12" s="425"/>
      <c r="M12" s="425"/>
      <c r="N12" s="425"/>
      <c r="O12" s="425"/>
      <c r="P12" s="425"/>
      <c r="Q12" s="425"/>
      <c r="R12" s="425"/>
      <c r="S12" s="425"/>
      <c r="T12" s="425"/>
    </row>
    <row r="13" spans="1:20" s="10" customFormat="1" ht="18.75" customHeight="1" x14ac:dyDescent="0.2">
      <c r="A13" s="426" t="str">
        <f>'1. паспорт местоположение'!A12:C12</f>
        <v>P_140-292</v>
      </c>
      <c r="B13" s="426"/>
      <c r="C13" s="426"/>
      <c r="D13" s="426"/>
      <c r="E13" s="426"/>
      <c r="F13" s="426"/>
      <c r="G13" s="426"/>
      <c r="H13" s="426"/>
      <c r="I13" s="426"/>
      <c r="J13" s="426"/>
      <c r="K13" s="426"/>
      <c r="L13" s="426"/>
      <c r="M13" s="426"/>
      <c r="N13" s="426"/>
      <c r="O13" s="426"/>
      <c r="P13" s="426"/>
      <c r="Q13" s="426"/>
      <c r="R13" s="426"/>
      <c r="S13" s="426"/>
      <c r="T13" s="426"/>
    </row>
    <row r="14" spans="1:20" s="10" customFormat="1" ht="18.75" customHeight="1" x14ac:dyDescent="0.2">
      <c r="A14" s="430" t="s">
        <v>5</v>
      </c>
      <c r="B14" s="430"/>
      <c r="C14" s="430"/>
      <c r="D14" s="430"/>
      <c r="E14" s="430"/>
      <c r="F14" s="430"/>
      <c r="G14" s="430"/>
      <c r="H14" s="430"/>
      <c r="I14" s="430"/>
      <c r="J14" s="430"/>
      <c r="K14" s="430"/>
      <c r="L14" s="430"/>
      <c r="M14" s="430"/>
      <c r="N14" s="430"/>
      <c r="O14" s="430"/>
      <c r="P14" s="430"/>
      <c r="Q14" s="430"/>
      <c r="R14" s="430"/>
      <c r="S14" s="430"/>
      <c r="T14" s="430"/>
    </row>
    <row r="15" spans="1:20" s="7" customFormat="1" ht="15.75" customHeight="1" x14ac:dyDescent="0.2">
      <c r="A15" s="431"/>
      <c r="B15" s="431"/>
      <c r="C15" s="431"/>
      <c r="D15" s="431"/>
      <c r="E15" s="431"/>
      <c r="F15" s="431"/>
      <c r="G15" s="431"/>
      <c r="H15" s="431"/>
      <c r="I15" s="431"/>
      <c r="J15" s="431"/>
      <c r="K15" s="431"/>
      <c r="L15" s="431"/>
      <c r="M15" s="431"/>
      <c r="N15" s="431"/>
      <c r="O15" s="431"/>
      <c r="P15" s="431"/>
      <c r="Q15" s="431"/>
      <c r="R15" s="431"/>
      <c r="S15" s="431"/>
      <c r="T15" s="431"/>
    </row>
    <row r="16" spans="1:20" s="2" customFormat="1" ht="12" x14ac:dyDescent="0.2">
      <c r="A16" s="426" t="str">
        <f>'1. паспорт местоположение'!A15</f>
        <v>Приобретение электросетевого комплекса в Калининградская область, г. Краснознаменск, ул. Спортивная, д. 12 (Договор БП от 06.05.2025 №331 Петровский С.В.)</v>
      </c>
      <c r="B16" s="426"/>
      <c r="C16" s="426"/>
      <c r="D16" s="426"/>
      <c r="E16" s="426"/>
      <c r="F16" s="426"/>
      <c r="G16" s="426"/>
      <c r="H16" s="426"/>
      <c r="I16" s="426"/>
      <c r="J16" s="426"/>
      <c r="K16" s="426"/>
      <c r="L16" s="426"/>
      <c r="M16" s="426"/>
      <c r="N16" s="426"/>
      <c r="O16" s="426"/>
      <c r="P16" s="426"/>
      <c r="Q16" s="426"/>
      <c r="R16" s="426"/>
      <c r="S16" s="426"/>
      <c r="T16" s="426"/>
    </row>
    <row r="17" spans="1:113" s="2" customFormat="1" ht="15" customHeight="1" x14ac:dyDescent="0.2">
      <c r="A17" s="430" t="s">
        <v>4</v>
      </c>
      <c r="B17" s="430"/>
      <c r="C17" s="430"/>
      <c r="D17" s="430"/>
      <c r="E17" s="430"/>
      <c r="F17" s="430"/>
      <c r="G17" s="430"/>
      <c r="H17" s="430"/>
      <c r="I17" s="430"/>
      <c r="J17" s="430"/>
      <c r="K17" s="430"/>
      <c r="L17" s="430"/>
      <c r="M17" s="430"/>
      <c r="N17" s="430"/>
      <c r="O17" s="430"/>
      <c r="P17" s="430"/>
      <c r="Q17" s="430"/>
      <c r="R17" s="430"/>
      <c r="S17" s="430"/>
      <c r="T17" s="430"/>
    </row>
    <row r="18" spans="1:113" s="2" customFormat="1" ht="15" customHeight="1" x14ac:dyDescent="0.2">
      <c r="A18" s="432"/>
      <c r="B18" s="432"/>
      <c r="C18" s="432"/>
      <c r="D18" s="432"/>
      <c r="E18" s="432"/>
      <c r="F18" s="432"/>
      <c r="G18" s="432"/>
      <c r="H18" s="432"/>
      <c r="I18" s="432"/>
      <c r="J18" s="432"/>
      <c r="K18" s="432"/>
      <c r="L18" s="432"/>
      <c r="M18" s="432"/>
      <c r="N18" s="432"/>
      <c r="O18" s="432"/>
      <c r="P18" s="432"/>
      <c r="Q18" s="432"/>
      <c r="R18" s="432"/>
      <c r="S18" s="432"/>
      <c r="T18" s="432"/>
    </row>
    <row r="19" spans="1:113" s="2" customFormat="1" ht="15" customHeight="1" x14ac:dyDescent="0.2">
      <c r="A19" s="449" t="s">
        <v>466</v>
      </c>
      <c r="B19" s="449"/>
      <c r="C19" s="449"/>
      <c r="D19" s="449"/>
      <c r="E19" s="449"/>
      <c r="F19" s="449"/>
      <c r="G19" s="449"/>
      <c r="H19" s="449"/>
      <c r="I19" s="449"/>
      <c r="J19" s="449"/>
      <c r="K19" s="449"/>
      <c r="L19" s="449"/>
      <c r="M19" s="449"/>
      <c r="N19" s="449"/>
      <c r="O19" s="449"/>
      <c r="P19" s="449"/>
      <c r="Q19" s="449"/>
      <c r="R19" s="449"/>
      <c r="S19" s="449"/>
      <c r="T19" s="449"/>
    </row>
    <row r="20" spans="1:113" s="53" customFormat="1" ht="21" customHeight="1" x14ac:dyDescent="0.25">
      <c r="A20" s="450"/>
      <c r="B20" s="450"/>
      <c r="C20" s="450"/>
      <c r="D20" s="450"/>
      <c r="E20" s="450"/>
      <c r="F20" s="450"/>
      <c r="G20" s="450"/>
      <c r="H20" s="450"/>
      <c r="I20" s="450"/>
      <c r="J20" s="450"/>
      <c r="K20" s="450"/>
      <c r="L20" s="450"/>
      <c r="M20" s="450"/>
      <c r="N20" s="450"/>
      <c r="O20" s="450"/>
      <c r="P20" s="450"/>
      <c r="Q20" s="450"/>
      <c r="R20" s="450"/>
      <c r="S20" s="450"/>
      <c r="T20" s="450"/>
    </row>
    <row r="21" spans="1:113" ht="46.5" customHeight="1" x14ac:dyDescent="0.25">
      <c r="A21" s="443" t="s">
        <v>3</v>
      </c>
      <c r="B21" s="436" t="s">
        <v>216</v>
      </c>
      <c r="C21" s="437"/>
      <c r="D21" s="440" t="s">
        <v>116</v>
      </c>
      <c r="E21" s="436" t="s">
        <v>494</v>
      </c>
      <c r="F21" s="437"/>
      <c r="G21" s="436" t="s">
        <v>266</v>
      </c>
      <c r="H21" s="437"/>
      <c r="I21" s="436" t="s">
        <v>115</v>
      </c>
      <c r="J21" s="437"/>
      <c r="K21" s="440" t="s">
        <v>114</v>
      </c>
      <c r="L21" s="436" t="s">
        <v>113</v>
      </c>
      <c r="M21" s="437"/>
      <c r="N21" s="436" t="s">
        <v>491</v>
      </c>
      <c r="O21" s="437"/>
      <c r="P21" s="440" t="s">
        <v>112</v>
      </c>
      <c r="Q21" s="446" t="s">
        <v>111</v>
      </c>
      <c r="R21" s="447"/>
      <c r="S21" s="446" t="s">
        <v>110</v>
      </c>
      <c r="T21" s="448"/>
    </row>
    <row r="22" spans="1:113" ht="204.75" customHeight="1" x14ac:dyDescent="0.25">
      <c r="A22" s="444"/>
      <c r="B22" s="438"/>
      <c r="C22" s="439"/>
      <c r="D22" s="442"/>
      <c r="E22" s="438"/>
      <c r="F22" s="439"/>
      <c r="G22" s="438"/>
      <c r="H22" s="439"/>
      <c r="I22" s="438"/>
      <c r="J22" s="439"/>
      <c r="K22" s="441"/>
      <c r="L22" s="438"/>
      <c r="M22" s="439"/>
      <c r="N22" s="438"/>
      <c r="O22" s="439"/>
      <c r="P22" s="441"/>
      <c r="Q22" s="90" t="s">
        <v>109</v>
      </c>
      <c r="R22" s="90" t="s">
        <v>465</v>
      </c>
      <c r="S22" s="90" t="s">
        <v>108</v>
      </c>
      <c r="T22" s="90" t="s">
        <v>107</v>
      </c>
    </row>
    <row r="23" spans="1:113" ht="51.75" customHeight="1" x14ac:dyDescent="0.25">
      <c r="A23" s="445"/>
      <c r="B23" s="135" t="s">
        <v>105</v>
      </c>
      <c r="C23" s="135" t="s">
        <v>106</v>
      </c>
      <c r="D23" s="441"/>
      <c r="E23" s="135" t="s">
        <v>105</v>
      </c>
      <c r="F23" s="135" t="s">
        <v>106</v>
      </c>
      <c r="G23" s="135" t="s">
        <v>105</v>
      </c>
      <c r="H23" s="135" t="s">
        <v>106</v>
      </c>
      <c r="I23" s="135" t="s">
        <v>105</v>
      </c>
      <c r="J23" s="135" t="s">
        <v>106</v>
      </c>
      <c r="K23" s="135" t="s">
        <v>105</v>
      </c>
      <c r="L23" s="135" t="s">
        <v>105</v>
      </c>
      <c r="M23" s="135" t="s">
        <v>106</v>
      </c>
      <c r="N23" s="135" t="s">
        <v>105</v>
      </c>
      <c r="O23" s="135" t="s">
        <v>106</v>
      </c>
      <c r="P23" s="136" t="s">
        <v>105</v>
      </c>
      <c r="Q23" s="90" t="s">
        <v>105</v>
      </c>
      <c r="R23" s="90" t="s">
        <v>105</v>
      </c>
      <c r="S23" s="90" t="s">
        <v>105</v>
      </c>
      <c r="T23" s="90"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224" customFormat="1" x14ac:dyDescent="0.25">
      <c r="A25" s="213">
        <v>1</v>
      </c>
      <c r="B25" s="213" t="s">
        <v>351</v>
      </c>
      <c r="C25" s="213" t="s">
        <v>351</v>
      </c>
      <c r="D25" s="213" t="s">
        <v>351</v>
      </c>
      <c r="E25" s="213" t="s">
        <v>351</v>
      </c>
      <c r="F25" s="213" t="s">
        <v>351</v>
      </c>
      <c r="G25" s="213" t="s">
        <v>351</v>
      </c>
      <c r="H25" s="213" t="s">
        <v>351</v>
      </c>
      <c r="I25" s="213" t="s">
        <v>351</v>
      </c>
      <c r="J25" s="213" t="s">
        <v>351</v>
      </c>
      <c r="K25" s="213" t="s">
        <v>351</v>
      </c>
      <c r="L25" s="213" t="s">
        <v>351</v>
      </c>
      <c r="M25" s="213" t="s">
        <v>351</v>
      </c>
      <c r="N25" s="213" t="s">
        <v>351</v>
      </c>
      <c r="O25" s="213" t="s">
        <v>351</v>
      </c>
      <c r="P25" s="213" t="s">
        <v>351</v>
      </c>
      <c r="Q25" s="213" t="s">
        <v>351</v>
      </c>
      <c r="R25" s="213" t="s">
        <v>351</v>
      </c>
      <c r="S25" s="213" t="s">
        <v>351</v>
      </c>
      <c r="T25" s="213" t="s">
        <v>351</v>
      </c>
    </row>
    <row r="26" spans="1:113" s="51" customFormat="1" ht="16.5" customHeight="1" x14ac:dyDescent="0.2">
      <c r="B26" s="52"/>
      <c r="C26" s="52"/>
      <c r="K26" s="52"/>
      <c r="O26" s="51">
        <f>SUM(O25:O25)</f>
        <v>0</v>
      </c>
    </row>
    <row r="27" spans="1:113" s="51" customFormat="1" x14ac:dyDescent="0.25">
      <c r="B27" s="49" t="s">
        <v>104</v>
      </c>
      <c r="C27" s="49"/>
      <c r="D27" s="49"/>
      <c r="E27" s="49"/>
      <c r="F27" s="49"/>
      <c r="G27" s="49"/>
      <c r="H27" s="49"/>
      <c r="I27" s="49"/>
      <c r="J27" s="49"/>
      <c r="K27" s="49"/>
      <c r="L27" s="49"/>
      <c r="M27" s="49"/>
      <c r="N27" s="49"/>
      <c r="O27" s="49"/>
      <c r="P27" s="49"/>
      <c r="Q27" s="49"/>
      <c r="R27" s="49"/>
    </row>
    <row r="28" spans="1:113" x14ac:dyDescent="0.25">
      <c r="B28" s="435" t="s">
        <v>500</v>
      </c>
      <c r="C28" s="435"/>
      <c r="D28" s="435"/>
      <c r="E28" s="435"/>
      <c r="F28" s="435"/>
      <c r="G28" s="435"/>
      <c r="H28" s="435"/>
      <c r="I28" s="435"/>
      <c r="J28" s="435"/>
      <c r="K28" s="435"/>
      <c r="L28" s="435"/>
      <c r="M28" s="435"/>
      <c r="N28" s="435"/>
      <c r="O28" s="435"/>
      <c r="P28" s="435"/>
      <c r="Q28" s="435"/>
      <c r="R28" s="435"/>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103</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102</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101</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100</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99</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98</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97</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96</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95</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50"/>
  <sheetViews>
    <sheetView view="pageBreakPreview" topLeftCell="A21" zoomScale="80" zoomScaleSheetLayoutView="80" workbookViewId="0">
      <pane xSplit="3" ySplit="4" topLeftCell="D25" activePane="bottomRight" state="frozen"/>
      <selection activeCell="A21" sqref="A21"/>
      <selection pane="topRight" activeCell="D21" sqref="D21"/>
      <selection pane="bottomLeft" activeCell="A25" sqref="A25"/>
      <selection pane="bottomRight" activeCell="E25" sqref="E25"/>
    </sheetView>
  </sheetViews>
  <sheetFormatPr defaultColWidth="10.7109375" defaultRowHeight="15.75" x14ac:dyDescent="0.25"/>
  <cols>
    <col min="1" max="1" width="10.7109375" style="220"/>
    <col min="2" max="2" width="13.140625" style="45" customWidth="1"/>
    <col min="3" max="3" width="49.85546875" style="45" customWidth="1"/>
    <col min="4" max="4" width="13.140625" style="45" customWidth="1"/>
    <col min="5" max="5" width="49.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20"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8.7109375" style="45" customWidth="1"/>
    <col min="23" max="24" width="20" style="45" customWidth="1"/>
    <col min="25" max="25" width="15.28515625" style="45" customWidth="1"/>
    <col min="26" max="26" width="18.5703125" style="45" customWidth="1"/>
    <col min="27" max="27" width="19.140625" style="45" customWidth="1"/>
    <col min="28" max="16384" width="10.7109375" style="45"/>
  </cols>
  <sheetData>
    <row r="1" spans="1:27" ht="25.5" customHeight="1" x14ac:dyDescent="0.25">
      <c r="AA1" s="37" t="s">
        <v>66</v>
      </c>
    </row>
    <row r="2" spans="1:27" s="10" customFormat="1" ht="18.75" customHeight="1" x14ac:dyDescent="0.3">
      <c r="A2" s="221"/>
      <c r="E2" s="16"/>
      <c r="Q2" s="14"/>
      <c r="R2" s="14"/>
      <c r="AA2" s="13" t="s">
        <v>8</v>
      </c>
    </row>
    <row r="3" spans="1:27" s="10" customFormat="1" ht="18.75" customHeight="1" x14ac:dyDescent="0.3">
      <c r="A3" s="221"/>
      <c r="E3" s="16"/>
      <c r="Q3" s="14"/>
      <c r="R3" s="14"/>
      <c r="AA3" s="13" t="s">
        <v>65</v>
      </c>
    </row>
    <row r="4" spans="1:27" s="10" customFormat="1" x14ac:dyDescent="0.2">
      <c r="A4" s="221"/>
      <c r="E4" s="15"/>
      <c r="Q4" s="14"/>
      <c r="R4" s="14"/>
    </row>
    <row r="5" spans="1:27" s="10" customFormat="1" x14ac:dyDescent="0.2">
      <c r="A5" s="416" t="str">
        <f>'1. паспорт местоположение'!A5:C5</f>
        <v>Год раскрытия информации: 2026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row>
    <row r="6" spans="1:27" s="10" customFormat="1" x14ac:dyDescent="0.2">
      <c r="A6" s="212"/>
      <c r="B6" s="138"/>
      <c r="C6" s="138"/>
      <c r="D6" s="138"/>
      <c r="E6" s="138"/>
      <c r="F6" s="138"/>
      <c r="G6" s="138"/>
      <c r="H6" s="138"/>
      <c r="I6" s="138"/>
      <c r="J6" s="138"/>
      <c r="K6" s="138"/>
      <c r="L6" s="138"/>
      <c r="M6" s="138"/>
      <c r="N6" s="138"/>
      <c r="O6" s="138"/>
      <c r="P6" s="138"/>
      <c r="Q6" s="138"/>
      <c r="R6" s="138"/>
      <c r="S6" s="138"/>
      <c r="T6" s="138"/>
    </row>
    <row r="7" spans="1:27" s="10" customFormat="1" ht="18.75" x14ac:dyDescent="0.2">
      <c r="A7" s="221"/>
      <c r="E7" s="425" t="s">
        <v>7</v>
      </c>
      <c r="F7" s="425"/>
      <c r="G7" s="425"/>
      <c r="H7" s="425"/>
      <c r="I7" s="425"/>
      <c r="J7" s="425"/>
      <c r="K7" s="425"/>
      <c r="L7" s="425"/>
      <c r="M7" s="425"/>
      <c r="N7" s="425"/>
      <c r="O7" s="425"/>
      <c r="P7" s="425"/>
      <c r="Q7" s="425"/>
      <c r="R7" s="425"/>
      <c r="S7" s="425"/>
      <c r="T7" s="425"/>
      <c r="U7" s="425"/>
      <c r="V7" s="425"/>
      <c r="W7" s="425"/>
      <c r="X7" s="425"/>
      <c r="Y7" s="425"/>
    </row>
    <row r="8" spans="1:27" s="10" customFormat="1" ht="18.75" x14ac:dyDescent="0.2">
      <c r="A8" s="221"/>
      <c r="E8" s="12"/>
      <c r="F8" s="12"/>
      <c r="G8" s="12"/>
      <c r="H8" s="12"/>
      <c r="I8" s="12"/>
      <c r="J8" s="12"/>
      <c r="K8" s="12"/>
      <c r="L8" s="12"/>
      <c r="M8" s="12"/>
      <c r="N8" s="12"/>
      <c r="O8" s="12"/>
      <c r="P8" s="12"/>
      <c r="Q8" s="12"/>
      <c r="R8" s="12"/>
      <c r="S8" s="11"/>
      <c r="T8" s="11"/>
      <c r="U8" s="11"/>
      <c r="V8" s="11"/>
      <c r="W8" s="11"/>
    </row>
    <row r="9" spans="1:27" s="10" customFormat="1" ht="18.75" customHeight="1" x14ac:dyDescent="0.2">
      <c r="A9" s="221"/>
      <c r="E9" s="426" t="str">
        <f>'1. паспорт местоположение'!A9</f>
        <v>Акционерное общество "Россети Янтарь" ДЗО  ПАО "Россети"</v>
      </c>
      <c r="F9" s="426"/>
      <c r="G9" s="426"/>
      <c r="H9" s="426"/>
      <c r="I9" s="426"/>
      <c r="J9" s="426"/>
      <c r="K9" s="426"/>
      <c r="L9" s="426"/>
      <c r="M9" s="426"/>
      <c r="N9" s="426"/>
      <c r="O9" s="426"/>
      <c r="P9" s="426"/>
      <c r="Q9" s="426"/>
      <c r="R9" s="426"/>
      <c r="S9" s="426"/>
      <c r="T9" s="426"/>
      <c r="U9" s="426"/>
      <c r="V9" s="426"/>
      <c r="W9" s="426"/>
      <c r="X9" s="426"/>
      <c r="Y9" s="426"/>
    </row>
    <row r="10" spans="1:27" s="10" customFormat="1" ht="18.75" customHeight="1" x14ac:dyDescent="0.2">
      <c r="A10" s="221"/>
      <c r="E10" s="430" t="s">
        <v>6</v>
      </c>
      <c r="F10" s="430"/>
      <c r="G10" s="430"/>
      <c r="H10" s="430"/>
      <c r="I10" s="430"/>
      <c r="J10" s="430"/>
      <c r="K10" s="430"/>
      <c r="L10" s="430"/>
      <c r="M10" s="430"/>
      <c r="N10" s="430"/>
      <c r="O10" s="430"/>
      <c r="P10" s="430"/>
      <c r="Q10" s="430"/>
      <c r="R10" s="430"/>
      <c r="S10" s="430"/>
      <c r="T10" s="430"/>
      <c r="U10" s="430"/>
      <c r="V10" s="430"/>
      <c r="W10" s="430"/>
      <c r="X10" s="430"/>
      <c r="Y10" s="430"/>
    </row>
    <row r="11" spans="1:27" s="10" customFormat="1" ht="18.75" x14ac:dyDescent="0.2">
      <c r="A11" s="221"/>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1"/>
      <c r="E12" s="426" t="str">
        <f>'1. паспорт местоположение'!A12</f>
        <v>P_140-292</v>
      </c>
      <c r="F12" s="426"/>
      <c r="G12" s="426"/>
      <c r="H12" s="426"/>
      <c r="I12" s="426"/>
      <c r="J12" s="426"/>
      <c r="K12" s="426"/>
      <c r="L12" s="426"/>
      <c r="M12" s="426"/>
      <c r="N12" s="426"/>
      <c r="O12" s="426"/>
      <c r="P12" s="426"/>
      <c r="Q12" s="426"/>
      <c r="R12" s="426"/>
      <c r="S12" s="426"/>
      <c r="T12" s="426"/>
      <c r="U12" s="426"/>
      <c r="V12" s="426"/>
      <c r="W12" s="426"/>
      <c r="X12" s="426"/>
      <c r="Y12" s="426"/>
    </row>
    <row r="13" spans="1:27" s="10" customFormat="1" ht="18.75" customHeight="1" x14ac:dyDescent="0.2">
      <c r="A13" s="221"/>
      <c r="E13" s="430" t="s">
        <v>5</v>
      </c>
      <c r="F13" s="430"/>
      <c r="G13" s="430"/>
      <c r="H13" s="430"/>
      <c r="I13" s="430"/>
      <c r="J13" s="430"/>
      <c r="K13" s="430"/>
      <c r="L13" s="430"/>
      <c r="M13" s="430"/>
      <c r="N13" s="430"/>
      <c r="O13" s="430"/>
      <c r="P13" s="430"/>
      <c r="Q13" s="430"/>
      <c r="R13" s="430"/>
      <c r="S13" s="430"/>
      <c r="T13" s="430"/>
      <c r="U13" s="430"/>
      <c r="V13" s="430"/>
      <c r="W13" s="430"/>
      <c r="X13" s="430"/>
      <c r="Y13" s="430"/>
    </row>
    <row r="14" spans="1:27" s="7" customFormat="1" ht="15.75" customHeight="1" x14ac:dyDescent="0.2">
      <c r="A14" s="222"/>
      <c r="E14" s="8"/>
      <c r="F14" s="8"/>
      <c r="G14" s="8"/>
      <c r="H14" s="8"/>
      <c r="I14" s="8"/>
      <c r="J14" s="8"/>
      <c r="K14" s="8"/>
      <c r="L14" s="8"/>
      <c r="M14" s="8"/>
      <c r="N14" s="8"/>
      <c r="O14" s="8"/>
      <c r="P14" s="8"/>
      <c r="Q14" s="8"/>
      <c r="R14" s="8"/>
      <c r="S14" s="8"/>
      <c r="T14" s="8"/>
      <c r="U14" s="8"/>
      <c r="V14" s="8"/>
      <c r="W14" s="8"/>
    </row>
    <row r="15" spans="1:27" s="2" customFormat="1" ht="12" x14ac:dyDescent="0.2">
      <c r="A15" s="223"/>
      <c r="E15" s="426" t="str">
        <f>'1. паспорт местоположение'!A15</f>
        <v>Приобретение электросетевого комплекса в Калининградская область, г. Краснознаменск, ул. Спортивная, д. 12 (Договор БП от 06.05.2025 №331 Петровский С.В.)</v>
      </c>
      <c r="F15" s="426"/>
      <c r="G15" s="426"/>
      <c r="H15" s="426"/>
      <c r="I15" s="426"/>
      <c r="J15" s="426"/>
      <c r="K15" s="426"/>
      <c r="L15" s="426"/>
      <c r="M15" s="426"/>
      <c r="N15" s="426"/>
      <c r="O15" s="426"/>
      <c r="P15" s="426"/>
      <c r="Q15" s="426"/>
      <c r="R15" s="426"/>
      <c r="S15" s="426"/>
      <c r="T15" s="426"/>
      <c r="U15" s="426"/>
      <c r="V15" s="426"/>
      <c r="W15" s="426"/>
      <c r="X15" s="426"/>
      <c r="Y15" s="426"/>
    </row>
    <row r="16" spans="1:27" s="2" customFormat="1" ht="15" customHeight="1" x14ac:dyDescent="0.2">
      <c r="A16" s="223"/>
      <c r="E16" s="430" t="s">
        <v>4</v>
      </c>
      <c r="F16" s="430"/>
      <c r="G16" s="430"/>
      <c r="H16" s="430"/>
      <c r="I16" s="430"/>
      <c r="J16" s="430"/>
      <c r="K16" s="430"/>
      <c r="L16" s="430"/>
      <c r="M16" s="430"/>
      <c r="N16" s="430"/>
      <c r="O16" s="430"/>
      <c r="P16" s="430"/>
      <c r="Q16" s="430"/>
      <c r="R16" s="430"/>
      <c r="S16" s="430"/>
      <c r="T16" s="430"/>
      <c r="U16" s="430"/>
      <c r="V16" s="430"/>
      <c r="W16" s="430"/>
      <c r="X16" s="430"/>
      <c r="Y16" s="430"/>
    </row>
    <row r="17" spans="1:27" s="2" customFormat="1" ht="15" customHeight="1" x14ac:dyDescent="0.2">
      <c r="A17" s="223"/>
      <c r="E17" s="3"/>
      <c r="F17" s="3"/>
      <c r="G17" s="3"/>
      <c r="H17" s="3"/>
      <c r="I17" s="3"/>
      <c r="J17" s="3"/>
      <c r="K17" s="3"/>
      <c r="L17" s="3"/>
      <c r="M17" s="3"/>
      <c r="N17" s="3"/>
      <c r="O17" s="3"/>
      <c r="P17" s="3"/>
      <c r="Q17" s="3"/>
      <c r="R17" s="3"/>
      <c r="S17" s="3"/>
      <c r="T17" s="3"/>
      <c r="U17" s="3"/>
      <c r="V17" s="3"/>
      <c r="W17" s="3"/>
    </row>
    <row r="18" spans="1:27" s="2" customFormat="1" ht="15" customHeight="1" x14ac:dyDescent="0.2">
      <c r="A18" s="223"/>
      <c r="E18" s="449"/>
      <c r="F18" s="449"/>
      <c r="G18" s="449"/>
      <c r="H18" s="449"/>
      <c r="I18" s="449"/>
      <c r="J18" s="449"/>
      <c r="K18" s="449"/>
      <c r="L18" s="449"/>
      <c r="M18" s="449"/>
      <c r="N18" s="449"/>
      <c r="O18" s="449"/>
      <c r="P18" s="449"/>
      <c r="Q18" s="449"/>
      <c r="R18" s="449"/>
      <c r="S18" s="449"/>
      <c r="T18" s="449"/>
      <c r="U18" s="449"/>
      <c r="V18" s="449"/>
      <c r="W18" s="449"/>
      <c r="X18" s="449"/>
      <c r="Y18" s="449"/>
    </row>
    <row r="19" spans="1:27" ht="25.5" customHeight="1" x14ac:dyDescent="0.25">
      <c r="A19" s="449" t="s">
        <v>468</v>
      </c>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row>
    <row r="20" spans="1:27" s="53" customFormat="1" ht="21" customHeight="1" x14ac:dyDescent="0.25">
      <c r="A20" s="224"/>
    </row>
    <row r="21" spans="1:27" ht="15.75" customHeight="1" x14ac:dyDescent="0.25">
      <c r="A21" s="451" t="s">
        <v>3</v>
      </c>
      <c r="B21" s="454" t="s">
        <v>475</v>
      </c>
      <c r="C21" s="455"/>
      <c r="D21" s="454" t="s">
        <v>477</v>
      </c>
      <c r="E21" s="455"/>
      <c r="F21" s="446" t="s">
        <v>88</v>
      </c>
      <c r="G21" s="448"/>
      <c r="H21" s="448"/>
      <c r="I21" s="447"/>
      <c r="J21" s="451" t="s">
        <v>478</v>
      </c>
      <c r="K21" s="454" t="s">
        <v>479</v>
      </c>
      <c r="L21" s="455"/>
      <c r="M21" s="454" t="s">
        <v>480</v>
      </c>
      <c r="N21" s="455"/>
      <c r="O21" s="454" t="s">
        <v>467</v>
      </c>
      <c r="P21" s="455"/>
      <c r="Q21" s="454" t="s">
        <v>121</v>
      </c>
      <c r="R21" s="455"/>
      <c r="S21" s="451" t="s">
        <v>120</v>
      </c>
      <c r="T21" s="451" t="s">
        <v>481</v>
      </c>
      <c r="U21" s="451" t="s">
        <v>476</v>
      </c>
      <c r="V21" s="454" t="s">
        <v>119</v>
      </c>
      <c r="W21" s="455"/>
      <c r="X21" s="446" t="s">
        <v>111</v>
      </c>
      <c r="Y21" s="448"/>
      <c r="Z21" s="446" t="s">
        <v>110</v>
      </c>
      <c r="AA21" s="448"/>
    </row>
    <row r="22" spans="1:27" ht="216" customHeight="1" x14ac:dyDescent="0.25">
      <c r="A22" s="452"/>
      <c r="B22" s="456"/>
      <c r="C22" s="457"/>
      <c r="D22" s="456"/>
      <c r="E22" s="457"/>
      <c r="F22" s="446" t="s">
        <v>118</v>
      </c>
      <c r="G22" s="447"/>
      <c r="H22" s="446" t="s">
        <v>117</v>
      </c>
      <c r="I22" s="447"/>
      <c r="J22" s="453"/>
      <c r="K22" s="456"/>
      <c r="L22" s="457"/>
      <c r="M22" s="456"/>
      <c r="N22" s="457"/>
      <c r="O22" s="456"/>
      <c r="P22" s="457"/>
      <c r="Q22" s="456"/>
      <c r="R22" s="457"/>
      <c r="S22" s="453"/>
      <c r="T22" s="453"/>
      <c r="U22" s="453"/>
      <c r="V22" s="456"/>
      <c r="W22" s="457"/>
      <c r="X22" s="90" t="s">
        <v>109</v>
      </c>
      <c r="Y22" s="90" t="s">
        <v>465</v>
      </c>
      <c r="Z22" s="90" t="s">
        <v>108</v>
      </c>
      <c r="AA22" s="90" t="s">
        <v>107</v>
      </c>
    </row>
    <row r="23" spans="1:27" x14ac:dyDescent="0.25">
      <c r="A23" s="453"/>
      <c r="B23" s="133" t="s">
        <v>105</v>
      </c>
      <c r="C23" s="133" t="s">
        <v>106</v>
      </c>
      <c r="D23" s="322" t="s">
        <v>105</v>
      </c>
      <c r="E23" s="411" t="s">
        <v>106</v>
      </c>
      <c r="F23" s="91" t="s">
        <v>105</v>
      </c>
      <c r="G23" s="91" t="s">
        <v>106</v>
      </c>
      <c r="H23" s="91" t="s">
        <v>105</v>
      </c>
      <c r="I23" s="91" t="s">
        <v>106</v>
      </c>
      <c r="J23" s="91" t="s">
        <v>105</v>
      </c>
      <c r="K23" s="91" t="s">
        <v>105</v>
      </c>
      <c r="L23" s="91" t="s">
        <v>106</v>
      </c>
      <c r="M23" s="91" t="s">
        <v>105</v>
      </c>
      <c r="N23" s="91" t="s">
        <v>106</v>
      </c>
      <c r="O23" s="91" t="s">
        <v>105</v>
      </c>
      <c r="P23" s="91" t="s">
        <v>106</v>
      </c>
      <c r="Q23" s="91" t="s">
        <v>105</v>
      </c>
      <c r="R23" s="91" t="s">
        <v>106</v>
      </c>
      <c r="S23" s="91" t="s">
        <v>105</v>
      </c>
      <c r="T23" s="91" t="s">
        <v>105</v>
      </c>
      <c r="U23" s="91" t="s">
        <v>105</v>
      </c>
      <c r="V23" s="91" t="s">
        <v>105</v>
      </c>
      <c r="W23" s="91" t="s">
        <v>106</v>
      </c>
      <c r="X23" s="91" t="s">
        <v>105</v>
      </c>
      <c r="Y23" s="91" t="s">
        <v>105</v>
      </c>
      <c r="Z23" s="90" t="s">
        <v>105</v>
      </c>
      <c r="AA23" s="90" t="s">
        <v>105</v>
      </c>
    </row>
    <row r="24" spans="1:27" x14ac:dyDescent="0.25">
      <c r="A24" s="92">
        <v>1</v>
      </c>
      <c r="B24" s="92">
        <v>2</v>
      </c>
      <c r="C24" s="408">
        <v>3</v>
      </c>
      <c r="D24" s="92">
        <v>4</v>
      </c>
      <c r="E24" s="92">
        <v>5</v>
      </c>
      <c r="F24" s="92">
        <v>6</v>
      </c>
      <c r="G24" s="92">
        <v>7</v>
      </c>
      <c r="H24" s="92">
        <v>8</v>
      </c>
      <c r="I24" s="92">
        <v>9</v>
      </c>
      <c r="J24" s="92">
        <v>10</v>
      </c>
      <c r="K24" s="92">
        <v>11</v>
      </c>
      <c r="L24" s="92">
        <v>12</v>
      </c>
      <c r="M24" s="92">
        <v>13</v>
      </c>
      <c r="N24" s="406">
        <v>14</v>
      </c>
      <c r="O24" s="92">
        <v>15</v>
      </c>
      <c r="P24" s="92">
        <v>16</v>
      </c>
      <c r="Q24" s="92">
        <v>19</v>
      </c>
      <c r="R24" s="92">
        <v>20</v>
      </c>
      <c r="S24" s="92">
        <v>21</v>
      </c>
      <c r="T24" s="92">
        <v>22</v>
      </c>
      <c r="U24" s="92">
        <v>23</v>
      </c>
      <c r="V24" s="92">
        <v>24</v>
      </c>
      <c r="W24" s="92">
        <v>25</v>
      </c>
      <c r="X24" s="92">
        <v>26</v>
      </c>
      <c r="Y24" s="92">
        <v>27</v>
      </c>
      <c r="Z24" s="92">
        <v>28</v>
      </c>
      <c r="AA24" s="92">
        <v>29</v>
      </c>
    </row>
    <row r="25" spans="1:27" s="144" customFormat="1" x14ac:dyDescent="0.25">
      <c r="A25" s="403">
        <v>1</v>
      </c>
      <c r="B25" s="403" t="s">
        <v>351</v>
      </c>
      <c r="C25" s="409" t="s">
        <v>612</v>
      </c>
      <c r="D25" s="403" t="s">
        <v>351</v>
      </c>
      <c r="E25" s="409" t="s">
        <v>611</v>
      </c>
      <c r="F25" s="403" t="s">
        <v>351</v>
      </c>
      <c r="G25" s="403">
        <v>0.4</v>
      </c>
      <c r="H25" s="403" t="s">
        <v>351</v>
      </c>
      <c r="I25" s="403">
        <f>G25</f>
        <v>0.4</v>
      </c>
      <c r="J25" s="403" t="s">
        <v>351</v>
      </c>
      <c r="K25" s="403" t="s">
        <v>351</v>
      </c>
      <c r="L25" s="396">
        <v>2</v>
      </c>
      <c r="M25" s="396" t="s">
        <v>351</v>
      </c>
      <c r="N25" s="407" t="s">
        <v>610</v>
      </c>
      <c r="O25" s="396" t="s">
        <v>351</v>
      </c>
      <c r="P25" s="396" t="s">
        <v>516</v>
      </c>
      <c r="Q25" s="396" t="s">
        <v>351</v>
      </c>
      <c r="R25" s="396">
        <v>8.3000000000000004E-2</v>
      </c>
      <c r="S25" s="396" t="s">
        <v>351</v>
      </c>
      <c r="T25" s="396" t="s">
        <v>351</v>
      </c>
      <c r="U25" s="396" t="s">
        <v>351</v>
      </c>
      <c r="V25" s="396" t="s">
        <v>351</v>
      </c>
      <c r="W25" s="396" t="s">
        <v>603</v>
      </c>
      <c r="X25" s="396" t="s">
        <v>351</v>
      </c>
      <c r="Y25" s="396" t="s">
        <v>351</v>
      </c>
      <c r="Z25" s="396" t="s">
        <v>351</v>
      </c>
      <c r="AA25" s="396" t="s">
        <v>351</v>
      </c>
    </row>
    <row r="26" spans="1:27" x14ac:dyDescent="0.25">
      <c r="A26" s="228"/>
      <c r="B26" s="46"/>
      <c r="C26" s="46"/>
      <c r="D26" s="46"/>
      <c r="G26" s="229"/>
      <c r="R26" s="326">
        <f>SUM(R25:R25)</f>
        <v>8.3000000000000004E-2</v>
      </c>
    </row>
    <row r="27" spans="1:27" x14ac:dyDescent="0.25">
      <c r="A27" s="228"/>
      <c r="B27" s="46"/>
      <c r="C27" s="46"/>
      <c r="D27" s="46"/>
      <c r="G27" s="229"/>
      <c r="R27" s="326"/>
    </row>
    <row r="28" spans="1:27" x14ac:dyDescent="0.25">
      <c r="A28" s="228"/>
      <c r="B28" s="46"/>
      <c r="C28" s="46"/>
      <c r="D28" s="46"/>
      <c r="G28" s="229"/>
      <c r="P28" s="404"/>
      <c r="Q28" s="404"/>
      <c r="R28" s="405"/>
    </row>
    <row r="29" spans="1:27" x14ac:dyDescent="0.25">
      <c r="A29" s="230"/>
      <c r="B29" s="46"/>
      <c r="C29" s="46"/>
      <c r="D29" s="46"/>
      <c r="P29" s="404"/>
      <c r="Q29" s="404"/>
      <c r="R29" s="404"/>
    </row>
    <row r="30" spans="1:27" x14ac:dyDescent="0.25">
      <c r="A30" s="230"/>
      <c r="B30" s="46"/>
      <c r="C30" s="231"/>
      <c r="D30" s="46"/>
      <c r="R30" s="326"/>
    </row>
    <row r="31" spans="1:27" x14ac:dyDescent="0.25">
      <c r="P31"/>
    </row>
    <row r="32" spans="1:27" x14ac:dyDescent="0.25">
      <c r="P32"/>
    </row>
    <row r="33" spans="14:16" x14ac:dyDescent="0.25">
      <c r="P33"/>
    </row>
    <row r="34" spans="14:16" x14ac:dyDescent="0.25">
      <c r="P34"/>
    </row>
    <row r="35" spans="14:16" x14ac:dyDescent="0.25">
      <c r="P35"/>
    </row>
    <row r="39" spans="14:16" x14ac:dyDescent="0.25">
      <c r="N39"/>
    </row>
    <row r="40" spans="14:16" x14ac:dyDescent="0.25">
      <c r="N40"/>
    </row>
    <row r="41" spans="14:16" x14ac:dyDescent="0.25">
      <c r="N41"/>
    </row>
    <row r="42" spans="14:16" x14ac:dyDescent="0.25">
      <c r="N42"/>
    </row>
    <row r="43" spans="14:16" x14ac:dyDescent="0.25">
      <c r="N43"/>
    </row>
    <row r="44" spans="14:16" x14ac:dyDescent="0.25">
      <c r="N44"/>
    </row>
    <row r="45" spans="14:16" x14ac:dyDescent="0.25">
      <c r="N45"/>
    </row>
    <row r="46" spans="14:16" x14ac:dyDescent="0.25">
      <c r="N46"/>
    </row>
    <row r="47" spans="14:16" x14ac:dyDescent="0.25">
      <c r="N47"/>
    </row>
    <row r="48" spans="14:16" x14ac:dyDescent="0.25">
      <c r="N48"/>
    </row>
    <row r="49" spans="14:14" x14ac:dyDescent="0.25">
      <c r="N49"/>
    </row>
    <row r="50" spans="14:14" x14ac:dyDescent="0.25">
      <c r="N50"/>
    </row>
  </sheetData>
  <autoFilter ref="A24:AA26" xr:uid="{8A647DBC-9874-47EE-951B-BC51ECB218F4}"/>
  <sortState ref="N31:N48">
    <sortCondition ref="N31"/>
  </sortState>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9" sqref="C29"/>
    </sheetView>
  </sheetViews>
  <sheetFormatPr defaultColWidth="9.140625" defaultRowHeight="15" x14ac:dyDescent="0.25"/>
  <cols>
    <col min="1" max="1" width="6.140625" style="1" customWidth="1"/>
    <col min="2" max="2" width="53.5703125" style="1" customWidth="1"/>
    <col min="3" max="3" width="89.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c r="E1" s="14"/>
      <c r="F1" s="14"/>
    </row>
    <row r="2" spans="1:29" s="10" customFormat="1" ht="18.75" customHeight="1" x14ac:dyDescent="0.3">
      <c r="A2" s="16"/>
      <c r="C2" s="13" t="s">
        <v>8</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416" t="str">
        <f>'1. паспорт местоположение'!A5:C5</f>
        <v>Год раскрытия информации: 2026 год</v>
      </c>
      <c r="B5" s="416"/>
      <c r="C5" s="416"/>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0" customFormat="1" ht="18.75" x14ac:dyDescent="0.3">
      <c r="A6" s="15"/>
      <c r="E6" s="14"/>
      <c r="F6" s="14"/>
      <c r="G6" s="13"/>
    </row>
    <row r="7" spans="1:29" s="10" customFormat="1" ht="18.75" x14ac:dyDescent="0.2">
      <c r="A7" s="425" t="s">
        <v>7</v>
      </c>
      <c r="B7" s="425"/>
      <c r="C7" s="425"/>
      <c r="D7" s="11"/>
      <c r="E7" s="11"/>
      <c r="F7" s="11"/>
      <c r="G7" s="11"/>
      <c r="H7" s="11"/>
      <c r="I7" s="11"/>
      <c r="J7" s="11"/>
      <c r="K7" s="11"/>
      <c r="L7" s="11"/>
      <c r="M7" s="11"/>
      <c r="N7" s="11"/>
      <c r="O7" s="11"/>
      <c r="P7" s="11"/>
      <c r="Q7" s="11"/>
      <c r="R7" s="11"/>
      <c r="S7" s="11"/>
      <c r="T7" s="11"/>
      <c r="U7" s="11"/>
    </row>
    <row r="8" spans="1:29" s="10" customFormat="1" ht="18.75" x14ac:dyDescent="0.2">
      <c r="A8" s="425"/>
      <c r="B8" s="425"/>
      <c r="C8" s="425"/>
      <c r="D8" s="12"/>
      <c r="E8" s="12"/>
      <c r="F8" s="12"/>
      <c r="G8" s="12"/>
      <c r="H8" s="11"/>
      <c r="I8" s="11"/>
      <c r="J8" s="11"/>
      <c r="K8" s="11"/>
      <c r="L8" s="11"/>
      <c r="M8" s="11"/>
      <c r="N8" s="11"/>
      <c r="O8" s="11"/>
      <c r="P8" s="11"/>
      <c r="Q8" s="11"/>
      <c r="R8" s="11"/>
      <c r="S8" s="11"/>
      <c r="T8" s="11"/>
      <c r="U8" s="11"/>
    </row>
    <row r="9" spans="1:29" s="10" customFormat="1" ht="18.75" x14ac:dyDescent="0.2">
      <c r="A9" s="459" t="str">
        <f>'1. паспорт местоположение'!A9:C9</f>
        <v>Акционерное общество "Россети Янтарь" ДЗО  ПАО "Россети"</v>
      </c>
      <c r="B9" s="459"/>
      <c r="C9" s="459"/>
      <c r="D9" s="6"/>
      <c r="E9" s="6"/>
      <c r="F9" s="6"/>
      <c r="G9" s="6"/>
      <c r="H9" s="11"/>
      <c r="I9" s="11"/>
      <c r="J9" s="11"/>
      <c r="K9" s="11"/>
      <c r="L9" s="11"/>
      <c r="M9" s="11"/>
      <c r="N9" s="11"/>
      <c r="O9" s="11"/>
      <c r="P9" s="11"/>
      <c r="Q9" s="11"/>
      <c r="R9" s="11"/>
      <c r="S9" s="11"/>
      <c r="T9" s="11"/>
      <c r="U9" s="11"/>
    </row>
    <row r="10" spans="1:29" s="10" customFormat="1" ht="18.75" x14ac:dyDescent="0.2">
      <c r="A10" s="430" t="s">
        <v>6</v>
      </c>
      <c r="B10" s="430"/>
      <c r="C10" s="430"/>
      <c r="D10" s="4"/>
      <c r="E10" s="4"/>
      <c r="F10" s="4"/>
      <c r="G10" s="4"/>
      <c r="H10" s="11"/>
      <c r="I10" s="11"/>
      <c r="J10" s="11"/>
      <c r="K10" s="11"/>
      <c r="L10" s="11"/>
      <c r="M10" s="11"/>
      <c r="N10" s="11"/>
      <c r="O10" s="11"/>
      <c r="P10" s="11"/>
      <c r="Q10" s="11"/>
      <c r="R10" s="11"/>
      <c r="S10" s="11"/>
      <c r="T10" s="11"/>
      <c r="U10" s="11"/>
    </row>
    <row r="11" spans="1:29" s="10" customFormat="1" ht="18.75" x14ac:dyDescent="0.2">
      <c r="A11" s="425"/>
      <c r="B11" s="425"/>
      <c r="C11" s="425"/>
      <c r="D11" s="12"/>
      <c r="E11" s="12"/>
      <c r="F11" s="12"/>
      <c r="G11" s="12"/>
      <c r="H11" s="11"/>
      <c r="I11" s="11"/>
      <c r="J11" s="11"/>
      <c r="K11" s="11"/>
      <c r="L11" s="11"/>
      <c r="M11" s="11"/>
      <c r="N11" s="11"/>
      <c r="O11" s="11"/>
      <c r="P11" s="11"/>
      <c r="Q11" s="11"/>
      <c r="R11" s="11"/>
      <c r="S11" s="11"/>
      <c r="T11" s="11"/>
      <c r="U11" s="11"/>
    </row>
    <row r="12" spans="1:29" s="10" customFormat="1" ht="18.75" x14ac:dyDescent="0.2">
      <c r="A12" s="459" t="str">
        <f>'1. паспорт местоположение'!A12:C12</f>
        <v>P_140-292</v>
      </c>
      <c r="B12" s="459"/>
      <c r="C12" s="459"/>
      <c r="D12" s="6"/>
      <c r="E12" s="6"/>
      <c r="F12" s="6"/>
      <c r="G12" s="6"/>
      <c r="H12" s="11"/>
      <c r="I12" s="11"/>
      <c r="J12" s="11"/>
      <c r="K12" s="11"/>
      <c r="L12" s="11"/>
      <c r="M12" s="11"/>
      <c r="N12" s="11"/>
      <c r="O12" s="11"/>
      <c r="P12" s="11"/>
      <c r="Q12" s="11"/>
      <c r="R12" s="11"/>
      <c r="S12" s="11"/>
      <c r="T12" s="11"/>
      <c r="U12" s="11"/>
    </row>
    <row r="13" spans="1:29" s="10" customFormat="1" ht="18.75" x14ac:dyDescent="0.2">
      <c r="A13" s="430" t="s">
        <v>5</v>
      </c>
      <c r="B13" s="430"/>
      <c r="C13" s="43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431"/>
      <c r="B14" s="431"/>
      <c r="C14" s="431"/>
      <c r="D14" s="8"/>
      <c r="E14" s="8"/>
      <c r="F14" s="8"/>
      <c r="G14" s="8"/>
      <c r="H14" s="8"/>
      <c r="I14" s="8"/>
      <c r="J14" s="8"/>
      <c r="K14" s="8"/>
      <c r="L14" s="8"/>
      <c r="M14" s="8"/>
      <c r="N14" s="8"/>
      <c r="O14" s="8"/>
      <c r="P14" s="8"/>
      <c r="Q14" s="8"/>
      <c r="R14" s="8"/>
      <c r="S14" s="8"/>
      <c r="T14" s="8"/>
      <c r="U14" s="8"/>
    </row>
    <row r="15" spans="1:29" s="2" customFormat="1" ht="35.25" customHeight="1" x14ac:dyDescent="0.2">
      <c r="A15" s="458" t="str">
        <f>'1. паспорт местоположение'!A15</f>
        <v>Приобретение электросетевого комплекса в Калининградская область, г. Краснознаменск, ул. Спортивная, д. 12 (Договор БП от 06.05.2025 №331 Петровский С.В.)</v>
      </c>
      <c r="B15" s="458"/>
      <c r="C15" s="458"/>
      <c r="D15" s="6"/>
      <c r="E15" s="6"/>
      <c r="F15" s="6"/>
      <c r="G15" s="6"/>
      <c r="H15" s="6"/>
      <c r="I15" s="6"/>
      <c r="J15" s="6"/>
      <c r="K15" s="6"/>
      <c r="L15" s="6"/>
      <c r="M15" s="6"/>
      <c r="N15" s="6"/>
      <c r="O15" s="6"/>
      <c r="P15" s="6"/>
      <c r="Q15" s="6"/>
      <c r="R15" s="6"/>
      <c r="S15" s="6"/>
      <c r="T15" s="6"/>
      <c r="U15" s="6"/>
    </row>
    <row r="16" spans="1:29" s="2" customFormat="1" ht="15" customHeight="1" x14ac:dyDescent="0.2">
      <c r="A16" s="430" t="s">
        <v>4</v>
      </c>
      <c r="B16" s="430"/>
      <c r="C16" s="430"/>
      <c r="D16" s="4"/>
      <c r="E16" s="4"/>
      <c r="F16" s="4"/>
      <c r="G16" s="4"/>
      <c r="H16" s="4"/>
      <c r="I16" s="4"/>
      <c r="J16" s="4"/>
      <c r="K16" s="4"/>
      <c r="L16" s="4"/>
      <c r="M16" s="4"/>
      <c r="N16" s="4"/>
      <c r="O16" s="4"/>
      <c r="P16" s="4"/>
      <c r="Q16" s="4"/>
      <c r="R16" s="4"/>
      <c r="S16" s="4"/>
      <c r="T16" s="4"/>
      <c r="U16" s="4"/>
    </row>
    <row r="17" spans="1:21" s="2" customFormat="1" ht="15" customHeight="1" x14ac:dyDescent="0.2">
      <c r="A17" s="432"/>
      <c r="B17" s="432"/>
      <c r="C17" s="432"/>
      <c r="D17" s="3"/>
      <c r="E17" s="3"/>
      <c r="F17" s="3"/>
      <c r="G17" s="3"/>
      <c r="H17" s="3"/>
      <c r="I17" s="3"/>
      <c r="J17" s="3"/>
      <c r="K17" s="3"/>
      <c r="L17" s="3"/>
      <c r="M17" s="3"/>
      <c r="N17" s="3"/>
      <c r="O17" s="3"/>
      <c r="P17" s="3"/>
      <c r="Q17" s="3"/>
      <c r="R17" s="3"/>
    </row>
    <row r="18" spans="1:21" s="2" customFormat="1" ht="27.75" customHeight="1" x14ac:dyDescent="0.2">
      <c r="A18" s="433" t="s">
        <v>460</v>
      </c>
      <c r="B18" s="433"/>
      <c r="C18" s="43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62</v>
      </c>
      <c r="B22" s="32" t="s">
        <v>473</v>
      </c>
      <c r="C22" s="134" t="s">
        <v>526</v>
      </c>
      <c r="D22" s="31"/>
      <c r="E22" s="31"/>
      <c r="F22" s="30"/>
      <c r="G22" s="30"/>
      <c r="H22" s="30"/>
      <c r="I22" s="30"/>
      <c r="J22" s="30"/>
      <c r="K22" s="30"/>
      <c r="L22" s="30"/>
      <c r="M22" s="30"/>
      <c r="N22" s="30"/>
      <c r="O22" s="30"/>
      <c r="P22" s="30"/>
      <c r="Q22" s="29"/>
      <c r="R22" s="29"/>
      <c r="S22" s="29"/>
      <c r="T22" s="29"/>
      <c r="U22" s="29"/>
    </row>
    <row r="23" spans="1:21" ht="47.25" x14ac:dyDescent="0.25">
      <c r="A23" s="26" t="s">
        <v>61</v>
      </c>
      <c r="B23" s="28" t="s">
        <v>58</v>
      </c>
      <c r="C23" s="27" t="str">
        <f>A15</f>
        <v>Приобретение электросетевого комплекса в Калининградская область, г. Краснознаменск, ул. Спортивная, д. 12 (Договор БП от 06.05.2025 №331 Петровский С.В.)</v>
      </c>
      <c r="D23" s="25"/>
      <c r="E23" s="25"/>
      <c r="F23" s="25"/>
      <c r="G23" s="25"/>
      <c r="H23" s="25"/>
      <c r="I23" s="25"/>
      <c r="J23" s="25"/>
      <c r="K23" s="25"/>
      <c r="L23" s="25"/>
      <c r="M23" s="25"/>
      <c r="N23" s="25"/>
      <c r="O23" s="25"/>
      <c r="P23" s="25"/>
      <c r="Q23" s="25"/>
      <c r="R23" s="25"/>
      <c r="S23" s="25"/>
      <c r="T23" s="25"/>
      <c r="U23" s="25"/>
    </row>
    <row r="24" spans="1:21" ht="81" customHeight="1" x14ac:dyDescent="0.25">
      <c r="A24" s="26" t="s">
        <v>60</v>
      </c>
      <c r="B24" s="28" t="s">
        <v>493</v>
      </c>
      <c r="C24" s="219" t="s">
        <v>609</v>
      </c>
      <c r="D24" s="25"/>
      <c r="E24" s="176"/>
      <c r="F24" s="25"/>
      <c r="G24" s="25"/>
      <c r="H24" s="25"/>
      <c r="I24" s="25"/>
      <c r="J24" s="25"/>
      <c r="K24" s="25"/>
      <c r="L24" s="25"/>
      <c r="M24" s="25"/>
      <c r="N24" s="25"/>
      <c r="O24" s="25"/>
      <c r="P24" s="25"/>
      <c r="Q24" s="25"/>
      <c r="R24" s="25"/>
      <c r="S24" s="25"/>
      <c r="T24" s="25"/>
      <c r="U24" s="25"/>
    </row>
    <row r="25" spans="1:21" ht="57.75" customHeight="1" x14ac:dyDescent="0.25">
      <c r="A25" s="26" t="s">
        <v>59</v>
      </c>
      <c r="B25" s="28" t="s">
        <v>523</v>
      </c>
      <c r="C25" s="327" t="s">
        <v>608</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224</v>
      </c>
      <c r="C26" s="27" t="s">
        <v>511</v>
      </c>
      <c r="D26" s="25"/>
      <c r="E26" s="25"/>
      <c r="F26" s="25"/>
      <c r="G26" s="25"/>
      <c r="H26" s="25"/>
      <c r="I26" s="25"/>
      <c r="J26" s="25"/>
      <c r="K26" s="25"/>
      <c r="L26" s="25"/>
      <c r="M26" s="25"/>
      <c r="N26" s="25"/>
      <c r="O26" s="25"/>
      <c r="P26" s="25"/>
      <c r="Q26" s="25"/>
      <c r="R26" s="25"/>
      <c r="S26" s="25"/>
      <c r="T26" s="25"/>
      <c r="U26" s="25"/>
    </row>
    <row r="27" spans="1:21" ht="78.75" x14ac:dyDescent="0.25">
      <c r="A27" s="26" t="s">
        <v>56</v>
      </c>
      <c r="B27" s="28" t="s">
        <v>474</v>
      </c>
      <c r="C27" s="219" t="s">
        <v>607</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215">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215">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14" t="s">
        <v>528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176"/>
      <c r="B35" s="25"/>
      <c r="C35" s="25"/>
      <c r="D35" s="25"/>
      <c r="E35" s="25"/>
      <c r="F35" s="25"/>
      <c r="G35" s="25"/>
      <c r="H35" s="25"/>
      <c r="I35" s="25"/>
      <c r="J35" s="25"/>
      <c r="K35" s="25"/>
      <c r="L35" s="25"/>
      <c r="M35" s="25"/>
      <c r="N35" s="25"/>
      <c r="O35" s="25"/>
      <c r="P35" s="25"/>
      <c r="Q35" s="25"/>
      <c r="R35" s="25"/>
      <c r="S35" s="25"/>
      <c r="T35" s="25"/>
      <c r="U35" s="25"/>
    </row>
    <row r="36" spans="1:21" x14ac:dyDescent="0.25">
      <c r="A36" s="176"/>
      <c r="B36" s="25"/>
      <c r="C36" s="25"/>
      <c r="D36" s="25"/>
      <c r="E36" s="25"/>
      <c r="F36" s="25"/>
      <c r="G36" s="25"/>
      <c r="H36" s="25"/>
      <c r="I36" s="25"/>
      <c r="J36" s="25"/>
      <c r="K36" s="25"/>
      <c r="L36" s="25"/>
      <c r="M36" s="25"/>
      <c r="N36" s="25"/>
      <c r="O36" s="25"/>
      <c r="P36" s="25"/>
      <c r="Q36" s="25"/>
      <c r="R36" s="25"/>
      <c r="S36" s="25"/>
      <c r="T36" s="25"/>
      <c r="U36" s="25"/>
    </row>
    <row r="37" spans="1:21" x14ac:dyDescent="0.25">
      <c r="A37" s="176"/>
      <c r="B37" s="25"/>
      <c r="C37" s="25"/>
      <c r="D37" s="25"/>
      <c r="E37" s="25"/>
      <c r="F37" s="25"/>
      <c r="G37" s="25"/>
      <c r="H37" s="25"/>
      <c r="I37" s="25"/>
      <c r="J37" s="25"/>
      <c r="K37" s="25"/>
      <c r="L37" s="25"/>
      <c r="M37" s="25"/>
      <c r="N37" s="25"/>
      <c r="O37" s="25"/>
      <c r="P37" s="25"/>
      <c r="Q37" s="25"/>
      <c r="R37" s="25"/>
      <c r="S37" s="25"/>
      <c r="T37" s="25"/>
      <c r="U37" s="25"/>
    </row>
    <row r="38" spans="1:21" x14ac:dyDescent="0.25">
      <c r="A38" s="176"/>
      <c r="B38" s="25"/>
      <c r="C38" s="25"/>
      <c r="D38" s="25"/>
      <c r="E38" s="25"/>
      <c r="F38" s="25"/>
      <c r="G38" s="25"/>
      <c r="H38" s="25"/>
      <c r="I38" s="25"/>
      <c r="J38" s="25"/>
      <c r="K38" s="25"/>
      <c r="L38" s="25"/>
      <c r="M38" s="25"/>
      <c r="N38" s="25"/>
      <c r="O38" s="25"/>
      <c r="P38" s="25"/>
      <c r="Q38" s="25"/>
      <c r="R38" s="25"/>
      <c r="S38" s="25"/>
      <c r="T38" s="25"/>
      <c r="U38" s="25"/>
    </row>
    <row r="39" spans="1:21" x14ac:dyDescent="0.25">
      <c r="A39" s="176"/>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8</v>
      </c>
    </row>
    <row r="3" spans="1:28" ht="18.75" x14ac:dyDescent="0.3">
      <c r="Z3" s="13" t="s">
        <v>65</v>
      </c>
    </row>
    <row r="4" spans="1:28" ht="18.75" customHeight="1" x14ac:dyDescent="0.25">
      <c r="A4" s="416" t="str">
        <f>'1. паспорт местоположение'!A5:C5</f>
        <v>Год раскрытия информации: 2026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row>
    <row r="6" spans="1:28" ht="18.75" x14ac:dyDescent="0.25">
      <c r="A6" s="425" t="s">
        <v>7</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130"/>
      <c r="AB6" s="130"/>
    </row>
    <row r="7" spans="1:28" ht="18.75" x14ac:dyDescent="0.25">
      <c r="A7" s="425"/>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130"/>
      <c r="AB7" s="130"/>
    </row>
    <row r="8" spans="1:28" x14ac:dyDescent="0.25">
      <c r="A8" s="426" t="str">
        <f>'1. паспорт местоположение'!A9</f>
        <v>Акционерное общество "Россети Янтарь" ДЗО  ПАО "Россети"</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131"/>
      <c r="AB8" s="131"/>
    </row>
    <row r="9" spans="1:28" ht="15.75" x14ac:dyDescent="0.25">
      <c r="A9" s="430" t="s">
        <v>6</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132"/>
      <c r="AB9" s="132"/>
    </row>
    <row r="10" spans="1:28" ht="18.75" x14ac:dyDescent="0.25">
      <c r="A10" s="425"/>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130"/>
      <c r="AB10" s="130"/>
    </row>
    <row r="11" spans="1:28" x14ac:dyDescent="0.25">
      <c r="A11" s="426" t="str">
        <f>'1. паспорт местоположение'!A12:C12</f>
        <v>P_140-292</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131"/>
      <c r="AB11" s="131"/>
    </row>
    <row r="12" spans="1:28" ht="15.75" x14ac:dyDescent="0.25">
      <c r="A12" s="430" t="s">
        <v>5</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132"/>
      <c r="AB12" s="132"/>
    </row>
    <row r="13" spans="1:28" ht="18.75" x14ac:dyDescent="0.25">
      <c r="A13" s="431"/>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9"/>
      <c r="AB13" s="9"/>
    </row>
    <row r="14" spans="1:28" x14ac:dyDescent="0.25">
      <c r="A14" s="426" t="str">
        <f>'1. паспорт местоположение'!A15</f>
        <v>Приобретение электросетевого комплекса в Калининградская область, г. Краснознаменск, ул. Спортивная, д. 12 (Договор БП от 06.05.2025 №331 Петровский С.В.)</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131"/>
      <c r="AB14" s="131"/>
    </row>
    <row r="15" spans="1:28" ht="15.75" x14ac:dyDescent="0.25">
      <c r="A15" s="430" t="s">
        <v>4</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132"/>
      <c r="AB15" s="132"/>
    </row>
    <row r="16" spans="1:28"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140"/>
      <c r="AB16" s="140"/>
    </row>
    <row r="17" spans="1:2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140"/>
      <c r="AB17" s="140"/>
    </row>
    <row r="18" spans="1:28"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140"/>
      <c r="AB18" s="140"/>
    </row>
    <row r="19" spans="1:2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140"/>
      <c r="AB19" s="140"/>
    </row>
    <row r="20" spans="1:28"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141"/>
      <c r="AB20" s="141"/>
    </row>
    <row r="21" spans="1:28" x14ac:dyDescent="0.25">
      <c r="A21" s="460"/>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141"/>
      <c r="AB21" s="141"/>
    </row>
    <row r="22" spans="1:28" x14ac:dyDescent="0.25">
      <c r="A22" s="461" t="s">
        <v>492</v>
      </c>
      <c r="B22" s="461"/>
      <c r="C22" s="461"/>
      <c r="D22" s="461"/>
      <c r="E22" s="461"/>
      <c r="F22" s="461"/>
      <c r="G22" s="461"/>
      <c r="H22" s="461"/>
      <c r="I22" s="461"/>
      <c r="J22" s="461"/>
      <c r="K22" s="461"/>
      <c r="L22" s="461"/>
      <c r="M22" s="461"/>
      <c r="N22" s="461"/>
      <c r="O22" s="461"/>
      <c r="P22" s="461"/>
      <c r="Q22" s="461"/>
      <c r="R22" s="461"/>
      <c r="S22" s="461"/>
      <c r="T22" s="461"/>
      <c r="U22" s="461"/>
      <c r="V22" s="461"/>
      <c r="W22" s="461"/>
      <c r="X22" s="461"/>
      <c r="Y22" s="461"/>
      <c r="Z22" s="461"/>
      <c r="AA22" s="142"/>
      <c r="AB22" s="142"/>
    </row>
    <row r="23" spans="1:28" ht="32.25" customHeight="1" x14ac:dyDescent="0.25">
      <c r="A23" s="463" t="s">
        <v>348</v>
      </c>
      <c r="B23" s="464"/>
      <c r="C23" s="464"/>
      <c r="D23" s="464"/>
      <c r="E23" s="464"/>
      <c r="F23" s="464"/>
      <c r="G23" s="464"/>
      <c r="H23" s="464"/>
      <c r="I23" s="464"/>
      <c r="J23" s="464"/>
      <c r="K23" s="464"/>
      <c r="L23" s="465"/>
      <c r="M23" s="462" t="s">
        <v>349</v>
      </c>
      <c r="N23" s="462"/>
      <c r="O23" s="462"/>
      <c r="P23" s="462"/>
      <c r="Q23" s="462"/>
      <c r="R23" s="462"/>
      <c r="S23" s="462"/>
      <c r="T23" s="462"/>
      <c r="U23" s="462"/>
      <c r="V23" s="462"/>
      <c r="W23" s="462"/>
      <c r="X23" s="462"/>
      <c r="Y23" s="462"/>
      <c r="Z23" s="462"/>
    </row>
    <row r="24" spans="1:28" ht="151.5" customHeight="1" x14ac:dyDescent="0.25">
      <c r="A24" s="87" t="s">
        <v>226</v>
      </c>
      <c r="B24" s="88" t="s">
        <v>255</v>
      </c>
      <c r="C24" s="87" t="s">
        <v>342</v>
      </c>
      <c r="D24" s="87" t="s">
        <v>227</v>
      </c>
      <c r="E24" s="87" t="s">
        <v>343</v>
      </c>
      <c r="F24" s="87" t="s">
        <v>345</v>
      </c>
      <c r="G24" s="87" t="s">
        <v>344</v>
      </c>
      <c r="H24" s="87" t="s">
        <v>228</v>
      </c>
      <c r="I24" s="87" t="s">
        <v>346</v>
      </c>
      <c r="J24" s="87" t="s">
        <v>260</v>
      </c>
      <c r="K24" s="88" t="s">
        <v>254</v>
      </c>
      <c r="L24" s="88" t="s">
        <v>229</v>
      </c>
      <c r="M24" s="89" t="s">
        <v>274</v>
      </c>
      <c r="N24" s="88" t="s">
        <v>502</v>
      </c>
      <c r="O24" s="87" t="s">
        <v>271</v>
      </c>
      <c r="P24" s="87" t="s">
        <v>272</v>
      </c>
      <c r="Q24" s="87" t="s">
        <v>270</v>
      </c>
      <c r="R24" s="87" t="s">
        <v>228</v>
      </c>
      <c r="S24" s="87" t="s">
        <v>269</v>
      </c>
      <c r="T24" s="87" t="s">
        <v>268</v>
      </c>
      <c r="U24" s="87" t="s">
        <v>341</v>
      </c>
      <c r="V24" s="87" t="s">
        <v>270</v>
      </c>
      <c r="W24" s="93" t="s">
        <v>253</v>
      </c>
      <c r="X24" s="93" t="s">
        <v>285</v>
      </c>
      <c r="Y24" s="93" t="s">
        <v>286</v>
      </c>
      <c r="Z24" s="95" t="s">
        <v>283</v>
      </c>
    </row>
    <row r="25" spans="1:28" ht="16.5" customHeight="1" x14ac:dyDescent="0.25">
      <c r="A25" s="87">
        <v>1</v>
      </c>
      <c r="B25" s="88">
        <v>2</v>
      </c>
      <c r="C25" s="87">
        <v>3</v>
      </c>
      <c r="D25" s="88">
        <v>4</v>
      </c>
      <c r="E25" s="87">
        <v>5</v>
      </c>
      <c r="F25" s="88">
        <v>6</v>
      </c>
      <c r="G25" s="87">
        <v>7</v>
      </c>
      <c r="H25" s="88">
        <v>8</v>
      </c>
      <c r="I25" s="87">
        <v>9</v>
      </c>
      <c r="J25" s="88">
        <v>10</v>
      </c>
      <c r="K25" s="143">
        <v>11</v>
      </c>
      <c r="L25" s="88">
        <v>12</v>
      </c>
      <c r="M25" s="143">
        <v>13</v>
      </c>
      <c r="N25" s="88">
        <v>14</v>
      </c>
      <c r="O25" s="143">
        <v>15</v>
      </c>
      <c r="P25" s="88">
        <v>16</v>
      </c>
      <c r="Q25" s="143">
        <v>17</v>
      </c>
      <c r="R25" s="88">
        <v>18</v>
      </c>
      <c r="S25" s="143">
        <v>19</v>
      </c>
      <c r="T25" s="88">
        <v>20</v>
      </c>
      <c r="U25" s="143">
        <v>21</v>
      </c>
      <c r="V25" s="88">
        <v>22</v>
      </c>
      <c r="W25" s="143">
        <v>23</v>
      </c>
      <c r="X25" s="88">
        <v>24</v>
      </c>
      <c r="Y25" s="143">
        <v>25</v>
      </c>
      <c r="Z25" s="88">
        <v>26</v>
      </c>
    </row>
    <row r="26" spans="1:28" ht="45.75" customHeight="1" x14ac:dyDescent="0.25">
      <c r="A26" s="80" t="s">
        <v>326</v>
      </c>
      <c r="B26" s="86"/>
      <c r="C26" s="82" t="s">
        <v>328</v>
      </c>
      <c r="D26" s="82" t="s">
        <v>329</v>
      </c>
      <c r="E26" s="82" t="s">
        <v>330</v>
      </c>
      <c r="F26" s="82" t="s">
        <v>265</v>
      </c>
      <c r="G26" s="82" t="s">
        <v>331</v>
      </c>
      <c r="H26" s="82" t="s">
        <v>228</v>
      </c>
      <c r="I26" s="82" t="s">
        <v>332</v>
      </c>
      <c r="J26" s="82" t="s">
        <v>333</v>
      </c>
      <c r="K26" s="79"/>
      <c r="L26" s="83" t="s">
        <v>251</v>
      </c>
      <c r="M26" s="85" t="s">
        <v>267</v>
      </c>
      <c r="N26" s="79"/>
      <c r="O26" s="79"/>
      <c r="P26" s="79"/>
      <c r="Q26" s="79"/>
      <c r="R26" s="79"/>
      <c r="S26" s="79"/>
      <c r="T26" s="79"/>
      <c r="U26" s="79"/>
      <c r="V26" s="79"/>
      <c r="W26" s="79"/>
      <c r="X26" s="79"/>
      <c r="Y26" s="79"/>
      <c r="Z26" s="81" t="s">
        <v>284</v>
      </c>
    </row>
    <row r="27" spans="1:28" x14ac:dyDescent="0.25">
      <c r="A27" s="79" t="s">
        <v>230</v>
      </c>
      <c r="B27" s="79" t="s">
        <v>256</v>
      </c>
      <c r="C27" s="79" t="s">
        <v>235</v>
      </c>
      <c r="D27" s="79" t="s">
        <v>236</v>
      </c>
      <c r="E27" s="79" t="s">
        <v>275</v>
      </c>
      <c r="F27" s="82" t="s">
        <v>231</v>
      </c>
      <c r="G27" s="82" t="s">
        <v>279</v>
      </c>
      <c r="H27" s="79" t="s">
        <v>228</v>
      </c>
      <c r="I27" s="82" t="s">
        <v>261</v>
      </c>
      <c r="J27" s="82" t="s">
        <v>243</v>
      </c>
      <c r="K27" s="83" t="s">
        <v>247</v>
      </c>
      <c r="L27" s="79"/>
      <c r="M27" s="83" t="s">
        <v>273</v>
      </c>
      <c r="N27" s="79"/>
      <c r="O27" s="79"/>
      <c r="P27" s="79"/>
      <c r="Q27" s="79"/>
      <c r="R27" s="79"/>
      <c r="S27" s="79"/>
      <c r="T27" s="79"/>
      <c r="U27" s="79"/>
      <c r="V27" s="79"/>
      <c r="W27" s="79"/>
      <c r="X27" s="79"/>
      <c r="Y27" s="79"/>
      <c r="Z27" s="79"/>
    </row>
    <row r="28" spans="1:28" x14ac:dyDescent="0.25">
      <c r="A28" s="79" t="s">
        <v>230</v>
      </c>
      <c r="B28" s="79" t="s">
        <v>257</v>
      </c>
      <c r="C28" s="79" t="s">
        <v>237</v>
      </c>
      <c r="D28" s="79" t="s">
        <v>238</v>
      </c>
      <c r="E28" s="79" t="s">
        <v>276</v>
      </c>
      <c r="F28" s="82" t="s">
        <v>232</v>
      </c>
      <c r="G28" s="82" t="s">
        <v>280</v>
      </c>
      <c r="H28" s="79" t="s">
        <v>228</v>
      </c>
      <c r="I28" s="82" t="s">
        <v>262</v>
      </c>
      <c r="J28" s="82" t="s">
        <v>244</v>
      </c>
      <c r="K28" s="83" t="s">
        <v>248</v>
      </c>
      <c r="L28" s="84"/>
      <c r="M28" s="83" t="s">
        <v>0</v>
      </c>
      <c r="N28" s="83"/>
      <c r="O28" s="83"/>
      <c r="P28" s="83"/>
      <c r="Q28" s="83"/>
      <c r="R28" s="83"/>
      <c r="S28" s="83"/>
      <c r="T28" s="83"/>
      <c r="U28" s="83"/>
      <c r="V28" s="83"/>
      <c r="W28" s="83"/>
      <c r="X28" s="83"/>
      <c r="Y28" s="83"/>
      <c r="Z28" s="83"/>
    </row>
    <row r="29" spans="1:28" x14ac:dyDescent="0.25">
      <c r="A29" s="79" t="s">
        <v>230</v>
      </c>
      <c r="B29" s="79" t="s">
        <v>258</v>
      </c>
      <c r="C29" s="79" t="s">
        <v>239</v>
      </c>
      <c r="D29" s="79" t="s">
        <v>240</v>
      </c>
      <c r="E29" s="79" t="s">
        <v>277</v>
      </c>
      <c r="F29" s="82" t="s">
        <v>233</v>
      </c>
      <c r="G29" s="82" t="s">
        <v>281</v>
      </c>
      <c r="H29" s="79" t="s">
        <v>228</v>
      </c>
      <c r="I29" s="82" t="s">
        <v>263</v>
      </c>
      <c r="J29" s="82" t="s">
        <v>245</v>
      </c>
      <c r="K29" s="83" t="s">
        <v>249</v>
      </c>
      <c r="L29" s="84"/>
      <c r="M29" s="79"/>
      <c r="N29" s="79"/>
      <c r="O29" s="79"/>
      <c r="P29" s="79"/>
      <c r="Q29" s="79"/>
      <c r="R29" s="79"/>
      <c r="S29" s="79"/>
      <c r="T29" s="79"/>
      <c r="U29" s="79"/>
      <c r="V29" s="79"/>
      <c r="W29" s="79"/>
      <c r="X29" s="79"/>
      <c r="Y29" s="79"/>
      <c r="Z29" s="79"/>
    </row>
    <row r="30" spans="1:28" x14ac:dyDescent="0.25">
      <c r="A30" s="79" t="s">
        <v>230</v>
      </c>
      <c r="B30" s="79" t="s">
        <v>259</v>
      </c>
      <c r="C30" s="79" t="s">
        <v>241</v>
      </c>
      <c r="D30" s="79" t="s">
        <v>242</v>
      </c>
      <c r="E30" s="79" t="s">
        <v>278</v>
      </c>
      <c r="F30" s="82" t="s">
        <v>234</v>
      </c>
      <c r="G30" s="82" t="s">
        <v>282</v>
      </c>
      <c r="H30" s="79" t="s">
        <v>228</v>
      </c>
      <c r="I30" s="82" t="s">
        <v>264</v>
      </c>
      <c r="J30" s="82" t="s">
        <v>246</v>
      </c>
      <c r="K30" s="83" t="s">
        <v>250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327</v>
      </c>
      <c r="B32" s="86"/>
      <c r="C32" s="82" t="s">
        <v>334</v>
      </c>
      <c r="D32" s="82" t="s">
        <v>335</v>
      </c>
      <c r="E32" s="82" t="s">
        <v>336</v>
      </c>
      <c r="F32" s="82" t="s">
        <v>337</v>
      </c>
      <c r="G32" s="82" t="s">
        <v>338</v>
      </c>
      <c r="H32" s="82" t="s">
        <v>228</v>
      </c>
      <c r="I32" s="82" t="s">
        <v>339</v>
      </c>
      <c r="J32" s="82" t="s">
        <v>340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60"/>
  <sheetViews>
    <sheetView view="pageBreakPreview" zoomScale="60" workbookViewId="0">
      <selection activeCell="B23" sqref="B23"/>
    </sheetView>
  </sheetViews>
  <sheetFormatPr defaultColWidth="9.140625" defaultRowHeight="15" x14ac:dyDescent="0.25"/>
  <cols>
    <col min="1" max="1" width="7.42578125" style="170" customWidth="1"/>
    <col min="2" max="2" width="25.5703125" style="170" customWidth="1"/>
    <col min="3" max="3" width="71.28515625" style="170" customWidth="1"/>
    <col min="4" max="4" width="16.140625" style="170" customWidth="1"/>
    <col min="5" max="5" width="9.42578125" style="170" customWidth="1"/>
    <col min="6" max="6" width="8.7109375" style="170" customWidth="1"/>
    <col min="7" max="7" width="9" style="170" customWidth="1"/>
    <col min="8" max="8" width="8.42578125" style="170" customWidth="1"/>
    <col min="9" max="9" width="33.85546875" style="170" customWidth="1"/>
    <col min="10" max="13" width="19.140625" style="170" customWidth="1"/>
    <col min="14" max="14" width="16.28515625" style="170" customWidth="1"/>
    <col min="15" max="15" width="13.42578125" style="170" customWidth="1"/>
    <col min="16" max="16384" width="9.140625" style="170"/>
  </cols>
  <sheetData>
    <row r="1" spans="1:27" s="173" customFormat="1" ht="18.75" customHeight="1" x14ac:dyDescent="0.2">
      <c r="A1" s="16"/>
      <c r="B1" s="16"/>
      <c r="O1" s="180" t="s">
        <v>66</v>
      </c>
    </row>
    <row r="2" spans="1:27" s="173" customFormat="1" ht="18.75" customHeight="1" x14ac:dyDescent="0.3">
      <c r="A2" s="16"/>
      <c r="B2" s="16"/>
      <c r="O2" s="174" t="s">
        <v>8</v>
      </c>
    </row>
    <row r="3" spans="1:27" s="173" customFormat="1" ht="18.75" x14ac:dyDescent="0.3">
      <c r="A3" s="175"/>
      <c r="B3" s="175"/>
      <c r="O3" s="174" t="s">
        <v>65</v>
      </c>
    </row>
    <row r="4" spans="1:27" s="173" customFormat="1" ht="15.75" x14ac:dyDescent="0.2">
      <c r="A4" s="175"/>
      <c r="B4" s="175"/>
    </row>
    <row r="5" spans="1:27" s="173" customFormat="1" ht="15.75" x14ac:dyDescent="0.2">
      <c r="A5" s="416" t="str">
        <f>'1. паспорт местоположение'!A5:C5</f>
        <v>Год раскрытия информации: 2026 год</v>
      </c>
      <c r="B5" s="416"/>
      <c r="C5" s="416"/>
      <c r="D5" s="416"/>
      <c r="E5" s="416"/>
      <c r="F5" s="416"/>
      <c r="G5" s="416"/>
      <c r="H5" s="416"/>
      <c r="I5" s="416"/>
      <c r="J5" s="416"/>
      <c r="K5" s="416"/>
      <c r="L5" s="416"/>
      <c r="M5" s="416"/>
      <c r="N5" s="416"/>
      <c r="O5" s="416"/>
      <c r="P5" s="139"/>
      <c r="Q5" s="139"/>
      <c r="R5" s="139"/>
      <c r="S5" s="139"/>
      <c r="T5" s="139"/>
      <c r="U5" s="139"/>
      <c r="V5" s="139"/>
      <c r="W5" s="139"/>
      <c r="X5" s="139"/>
      <c r="Y5" s="139"/>
      <c r="Z5" s="139"/>
      <c r="AA5" s="139"/>
    </row>
    <row r="6" spans="1:27" s="173" customFormat="1" ht="15.75" x14ac:dyDescent="0.2">
      <c r="A6" s="175"/>
      <c r="B6" s="175"/>
    </row>
    <row r="7" spans="1:27" s="173" customFormat="1" ht="18.75" x14ac:dyDescent="0.2">
      <c r="A7" s="425" t="s">
        <v>7</v>
      </c>
      <c r="B7" s="425"/>
      <c r="C7" s="425"/>
      <c r="D7" s="425"/>
      <c r="E7" s="425"/>
      <c r="F7" s="425"/>
      <c r="G7" s="425"/>
      <c r="H7" s="425"/>
      <c r="I7" s="425"/>
      <c r="J7" s="425"/>
      <c r="K7" s="425"/>
      <c r="L7" s="425"/>
      <c r="M7" s="425"/>
      <c r="N7" s="425"/>
      <c r="O7" s="425"/>
      <c r="P7" s="130"/>
      <c r="Q7" s="130"/>
      <c r="R7" s="130"/>
      <c r="S7" s="130"/>
      <c r="T7" s="130"/>
      <c r="U7" s="130"/>
      <c r="V7" s="130"/>
      <c r="W7" s="130"/>
      <c r="X7" s="130"/>
      <c r="Y7" s="130"/>
    </row>
    <row r="8" spans="1:27" s="173" customFormat="1" ht="18.75" x14ac:dyDescent="0.2">
      <c r="A8" s="425"/>
      <c r="B8" s="425"/>
      <c r="C8" s="425"/>
      <c r="D8" s="425"/>
      <c r="E8" s="425"/>
      <c r="F8" s="425"/>
      <c r="G8" s="425"/>
      <c r="H8" s="425"/>
      <c r="I8" s="425"/>
      <c r="J8" s="425"/>
      <c r="K8" s="425"/>
      <c r="L8" s="425"/>
      <c r="M8" s="425"/>
      <c r="N8" s="425"/>
      <c r="O8" s="425"/>
      <c r="P8" s="130"/>
      <c r="Q8" s="130"/>
      <c r="R8" s="130"/>
      <c r="S8" s="130"/>
      <c r="T8" s="130"/>
      <c r="U8" s="130"/>
      <c r="V8" s="130"/>
      <c r="W8" s="130"/>
      <c r="X8" s="130"/>
      <c r="Y8" s="130"/>
    </row>
    <row r="9" spans="1:27" s="173" customFormat="1" ht="18.75" x14ac:dyDescent="0.2">
      <c r="A9" s="426" t="str">
        <f>'1. паспорт местоположение'!A9:C9</f>
        <v>Акционерное общество "Россети Янтарь" ДЗО  ПАО "Россети"</v>
      </c>
      <c r="B9" s="426"/>
      <c r="C9" s="426"/>
      <c r="D9" s="426"/>
      <c r="E9" s="426"/>
      <c r="F9" s="426"/>
      <c r="G9" s="426"/>
      <c r="H9" s="426"/>
      <c r="I9" s="426"/>
      <c r="J9" s="426"/>
      <c r="K9" s="426"/>
      <c r="L9" s="426"/>
      <c r="M9" s="426"/>
      <c r="N9" s="426"/>
      <c r="O9" s="426"/>
      <c r="P9" s="130"/>
      <c r="Q9" s="130"/>
      <c r="R9" s="130"/>
      <c r="S9" s="130"/>
      <c r="T9" s="130"/>
      <c r="U9" s="130"/>
      <c r="V9" s="130"/>
      <c r="W9" s="130"/>
      <c r="X9" s="130"/>
      <c r="Y9" s="130"/>
    </row>
    <row r="10" spans="1:27" s="173" customFormat="1" ht="18.75" x14ac:dyDescent="0.2">
      <c r="A10" s="430" t="s">
        <v>6</v>
      </c>
      <c r="B10" s="430"/>
      <c r="C10" s="430"/>
      <c r="D10" s="430"/>
      <c r="E10" s="430"/>
      <c r="F10" s="430"/>
      <c r="G10" s="430"/>
      <c r="H10" s="430"/>
      <c r="I10" s="430"/>
      <c r="J10" s="430"/>
      <c r="K10" s="430"/>
      <c r="L10" s="430"/>
      <c r="M10" s="430"/>
      <c r="N10" s="430"/>
      <c r="O10" s="430"/>
      <c r="P10" s="130"/>
      <c r="Q10" s="130"/>
      <c r="R10" s="130"/>
      <c r="S10" s="130"/>
      <c r="T10" s="130"/>
      <c r="U10" s="130"/>
      <c r="V10" s="130"/>
      <c r="W10" s="130"/>
      <c r="X10" s="130"/>
      <c r="Y10" s="130"/>
    </row>
    <row r="11" spans="1:27" s="173" customFormat="1" ht="18.75" x14ac:dyDescent="0.2">
      <c r="A11" s="425"/>
      <c r="B11" s="425"/>
      <c r="C11" s="425"/>
      <c r="D11" s="425"/>
      <c r="E11" s="425"/>
      <c r="F11" s="425"/>
      <c r="G11" s="425"/>
      <c r="H11" s="425"/>
      <c r="I11" s="425"/>
      <c r="J11" s="425"/>
      <c r="K11" s="425"/>
      <c r="L11" s="425"/>
      <c r="M11" s="425"/>
      <c r="N11" s="425"/>
      <c r="O11" s="425"/>
      <c r="P11" s="130"/>
      <c r="Q11" s="130"/>
      <c r="R11" s="130"/>
      <c r="S11" s="130"/>
      <c r="T11" s="130"/>
      <c r="U11" s="130"/>
      <c r="V11" s="130"/>
      <c r="W11" s="130"/>
      <c r="X11" s="130"/>
      <c r="Y11" s="130"/>
    </row>
    <row r="12" spans="1:27" s="173" customFormat="1" ht="18.75" x14ac:dyDescent="0.2">
      <c r="A12" s="426" t="str">
        <f>'1. паспорт местоположение'!A12:C12</f>
        <v>P_140-292</v>
      </c>
      <c r="B12" s="426"/>
      <c r="C12" s="426"/>
      <c r="D12" s="426"/>
      <c r="E12" s="426"/>
      <c r="F12" s="426"/>
      <c r="G12" s="426"/>
      <c r="H12" s="426"/>
      <c r="I12" s="426"/>
      <c r="J12" s="426"/>
      <c r="K12" s="426"/>
      <c r="L12" s="426"/>
      <c r="M12" s="426"/>
      <c r="N12" s="426"/>
      <c r="O12" s="426"/>
      <c r="P12" s="130"/>
      <c r="Q12" s="130"/>
      <c r="R12" s="130"/>
      <c r="S12" s="130"/>
      <c r="T12" s="130"/>
      <c r="U12" s="130"/>
      <c r="V12" s="130"/>
      <c r="W12" s="130"/>
      <c r="X12" s="130"/>
      <c r="Y12" s="130"/>
    </row>
    <row r="13" spans="1:27" s="173" customFormat="1" ht="18.75" x14ac:dyDescent="0.2">
      <c r="A13" s="430" t="s">
        <v>5</v>
      </c>
      <c r="B13" s="430"/>
      <c r="C13" s="430"/>
      <c r="D13" s="430"/>
      <c r="E13" s="430"/>
      <c r="F13" s="430"/>
      <c r="G13" s="430"/>
      <c r="H13" s="430"/>
      <c r="I13" s="430"/>
      <c r="J13" s="430"/>
      <c r="K13" s="430"/>
      <c r="L13" s="430"/>
      <c r="M13" s="430"/>
      <c r="N13" s="430"/>
      <c r="O13" s="430"/>
      <c r="P13" s="130"/>
      <c r="Q13" s="130"/>
      <c r="R13" s="130"/>
      <c r="S13" s="130"/>
      <c r="T13" s="130"/>
      <c r="U13" s="130"/>
      <c r="V13" s="130"/>
      <c r="W13" s="130"/>
      <c r="X13" s="130"/>
      <c r="Y13" s="130"/>
    </row>
    <row r="14" spans="1:27" s="7" customFormat="1" ht="15.75" customHeight="1" x14ac:dyDescent="0.2">
      <c r="A14" s="431"/>
      <c r="B14" s="431"/>
      <c r="C14" s="431"/>
      <c r="D14" s="431"/>
      <c r="E14" s="431"/>
      <c r="F14" s="431"/>
      <c r="G14" s="431"/>
      <c r="H14" s="431"/>
      <c r="I14" s="431"/>
      <c r="J14" s="431"/>
      <c r="K14" s="431"/>
      <c r="L14" s="431"/>
      <c r="M14" s="431"/>
      <c r="N14" s="431"/>
      <c r="O14" s="431"/>
      <c r="P14" s="324"/>
      <c r="Q14" s="324"/>
      <c r="R14" s="324"/>
      <c r="S14" s="324"/>
      <c r="T14" s="324"/>
      <c r="U14" s="324"/>
      <c r="V14" s="324"/>
      <c r="W14" s="324"/>
      <c r="X14" s="324"/>
      <c r="Y14" s="324"/>
    </row>
    <row r="15" spans="1:27" s="172" customFormat="1" ht="12" x14ac:dyDescent="0.2">
      <c r="A15" s="426" t="str">
        <f>'1. паспорт местоположение'!A15</f>
        <v>Приобретение электросетевого комплекса в Калининградская область, г. Краснознаменск, ул. Спортивная, д. 12 (Договор БП от 06.05.2025 №331 Петровский С.В.)</v>
      </c>
      <c r="B15" s="426"/>
      <c r="C15" s="426"/>
      <c r="D15" s="426"/>
      <c r="E15" s="426"/>
      <c r="F15" s="426"/>
      <c r="G15" s="426"/>
      <c r="H15" s="426"/>
      <c r="I15" s="426"/>
      <c r="J15" s="426"/>
      <c r="K15" s="426"/>
      <c r="L15" s="426"/>
      <c r="M15" s="426"/>
      <c r="N15" s="426"/>
      <c r="O15" s="426"/>
      <c r="P15" s="131"/>
      <c r="Q15" s="131"/>
      <c r="R15" s="131"/>
      <c r="S15" s="131"/>
      <c r="T15" s="131"/>
      <c r="U15" s="131"/>
      <c r="V15" s="131"/>
      <c r="W15" s="131"/>
      <c r="X15" s="131"/>
      <c r="Y15" s="131"/>
    </row>
    <row r="16" spans="1:27" s="172" customFormat="1" ht="15" customHeight="1" x14ac:dyDescent="0.2">
      <c r="A16" s="430" t="s">
        <v>4</v>
      </c>
      <c r="B16" s="430"/>
      <c r="C16" s="430"/>
      <c r="D16" s="430"/>
      <c r="E16" s="430"/>
      <c r="F16" s="430"/>
      <c r="G16" s="430"/>
      <c r="H16" s="430"/>
      <c r="I16" s="430"/>
      <c r="J16" s="430"/>
      <c r="K16" s="430"/>
      <c r="L16" s="430"/>
      <c r="M16" s="430"/>
      <c r="N16" s="430"/>
      <c r="O16" s="430"/>
      <c r="P16" s="132"/>
      <c r="Q16" s="132"/>
      <c r="R16" s="132"/>
      <c r="S16" s="132"/>
      <c r="T16" s="132"/>
      <c r="U16" s="132"/>
      <c r="V16" s="132"/>
      <c r="W16" s="132"/>
      <c r="X16" s="132"/>
      <c r="Y16" s="132"/>
    </row>
    <row r="17" spans="1:25" s="172" customFormat="1" ht="15" customHeight="1" x14ac:dyDescent="0.2">
      <c r="A17" s="432"/>
      <c r="B17" s="432"/>
      <c r="C17" s="432"/>
      <c r="D17" s="432"/>
      <c r="E17" s="432"/>
      <c r="F17" s="432"/>
      <c r="G17" s="432"/>
      <c r="H17" s="432"/>
      <c r="I17" s="432"/>
      <c r="J17" s="432"/>
      <c r="K17" s="432"/>
      <c r="L17" s="432"/>
      <c r="M17" s="432"/>
      <c r="N17" s="432"/>
      <c r="O17" s="432"/>
      <c r="P17" s="323"/>
      <c r="Q17" s="323"/>
      <c r="R17" s="323"/>
      <c r="S17" s="323"/>
      <c r="T17" s="323"/>
      <c r="U17" s="323"/>
      <c r="V17" s="323"/>
    </row>
    <row r="18" spans="1:25" s="172" customFormat="1" ht="91.5" customHeight="1" x14ac:dyDescent="0.2">
      <c r="A18" s="467" t="s">
        <v>469</v>
      </c>
      <c r="B18" s="467"/>
      <c r="C18" s="467"/>
      <c r="D18" s="467"/>
      <c r="E18" s="467"/>
      <c r="F18" s="467"/>
      <c r="G18" s="467"/>
      <c r="H18" s="467"/>
      <c r="I18" s="467"/>
      <c r="J18" s="467"/>
      <c r="K18" s="467"/>
      <c r="L18" s="467"/>
      <c r="M18" s="467"/>
      <c r="N18" s="467"/>
      <c r="O18" s="467"/>
      <c r="P18" s="5"/>
      <c r="Q18" s="5"/>
      <c r="R18" s="5"/>
      <c r="S18" s="5"/>
      <c r="T18" s="5"/>
      <c r="U18" s="5"/>
      <c r="V18" s="5"/>
      <c r="W18" s="5"/>
      <c r="X18" s="5"/>
      <c r="Y18" s="5"/>
    </row>
    <row r="19" spans="1:25" s="172" customFormat="1" ht="78" customHeight="1" x14ac:dyDescent="0.2">
      <c r="A19" s="424" t="s">
        <v>3</v>
      </c>
      <c r="B19" s="424" t="s">
        <v>82</v>
      </c>
      <c r="C19" s="424" t="s">
        <v>81</v>
      </c>
      <c r="D19" s="424" t="s">
        <v>73</v>
      </c>
      <c r="E19" s="468" t="s">
        <v>80</v>
      </c>
      <c r="F19" s="469"/>
      <c r="G19" s="469"/>
      <c r="H19" s="469"/>
      <c r="I19" s="470"/>
      <c r="J19" s="424" t="s">
        <v>79</v>
      </c>
      <c r="K19" s="424"/>
      <c r="L19" s="424"/>
      <c r="M19" s="424"/>
      <c r="N19" s="424"/>
      <c r="O19" s="424"/>
      <c r="P19" s="323"/>
      <c r="Q19" s="323"/>
      <c r="R19" s="323"/>
      <c r="S19" s="323"/>
      <c r="T19" s="323"/>
      <c r="U19" s="323"/>
      <c r="V19" s="323"/>
    </row>
    <row r="20" spans="1:25" s="172" customFormat="1" ht="51" customHeight="1" x14ac:dyDescent="0.2">
      <c r="A20" s="424"/>
      <c r="B20" s="424"/>
      <c r="C20" s="424"/>
      <c r="D20" s="424"/>
      <c r="E20" s="325" t="s">
        <v>78</v>
      </c>
      <c r="F20" s="325" t="s">
        <v>77</v>
      </c>
      <c r="G20" s="325" t="s">
        <v>76</v>
      </c>
      <c r="H20" s="325" t="s">
        <v>75</v>
      </c>
      <c r="I20" s="325" t="s">
        <v>74</v>
      </c>
      <c r="J20" s="328">
        <v>2023</v>
      </c>
      <c r="K20" s="325">
        <v>2024</v>
      </c>
      <c r="L20" s="328">
        <v>2025</v>
      </c>
      <c r="M20" s="328">
        <v>2026</v>
      </c>
      <c r="N20" s="328">
        <v>2027</v>
      </c>
      <c r="O20" s="328">
        <v>2028</v>
      </c>
      <c r="P20" s="178"/>
      <c r="Q20" s="178"/>
      <c r="R20" s="178"/>
      <c r="S20" s="178"/>
      <c r="T20" s="178"/>
      <c r="U20" s="178"/>
      <c r="V20" s="178"/>
      <c r="W20" s="177"/>
      <c r="X20" s="177"/>
      <c r="Y20" s="177"/>
    </row>
    <row r="21" spans="1:25" s="17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178"/>
      <c r="Q21" s="178"/>
      <c r="R21" s="178"/>
      <c r="S21" s="178"/>
      <c r="T21" s="178"/>
      <c r="U21" s="178"/>
      <c r="V21" s="178"/>
      <c r="W21" s="177"/>
      <c r="X21" s="177"/>
      <c r="Y21" s="177"/>
    </row>
    <row r="22" spans="1:25" s="172" customFormat="1" ht="33" customHeight="1" x14ac:dyDescent="0.2">
      <c r="A22" s="42" t="s">
        <v>62</v>
      </c>
      <c r="B22" s="44" t="s">
        <v>600</v>
      </c>
      <c r="C22" s="32">
        <v>0</v>
      </c>
      <c r="D22" s="32">
        <v>0</v>
      </c>
      <c r="E22" s="32">
        <v>0</v>
      </c>
      <c r="F22" s="32">
        <v>0</v>
      </c>
      <c r="G22" s="32">
        <v>0</v>
      </c>
      <c r="H22" s="32">
        <v>0</v>
      </c>
      <c r="I22" s="32">
        <v>0</v>
      </c>
      <c r="J22" s="41">
        <v>0</v>
      </c>
      <c r="K22" s="41">
        <v>0</v>
      </c>
      <c r="L22" s="41">
        <v>0</v>
      </c>
      <c r="M22" s="41">
        <v>0</v>
      </c>
      <c r="N22" s="41">
        <v>0</v>
      </c>
      <c r="O22" s="41">
        <v>0</v>
      </c>
      <c r="P22" s="178"/>
      <c r="Q22" s="178"/>
      <c r="R22" s="178"/>
      <c r="S22" s="178"/>
      <c r="T22" s="178"/>
      <c r="U22" s="177"/>
      <c r="V22" s="177"/>
      <c r="W22" s="177"/>
      <c r="X22" s="177"/>
      <c r="Y22" s="177"/>
    </row>
    <row r="23" spans="1:2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row>
    <row r="24" spans="1:25"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row>
    <row r="25" spans="1:25"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row>
    <row r="26" spans="1:25"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row>
    <row r="27" spans="1:25"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row>
    <row r="28" spans="1:25"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row>
    <row r="29" spans="1:25"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row>
    <row r="30" spans="1:25"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row>
    <row r="31" spans="1:25"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row>
    <row r="32" spans="1:25"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row>
    <row r="33" spans="1:25"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row>
    <row r="34" spans="1:25"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row>
    <row r="35" spans="1:25"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row>
    <row r="36" spans="1:25"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row>
    <row r="37" spans="1:25"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row>
    <row r="38" spans="1:25"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row>
    <row r="39" spans="1:25"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row>
    <row r="40" spans="1:25"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row>
    <row r="41" spans="1:25"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row>
    <row r="42" spans="1:25"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row>
    <row r="43" spans="1:25"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row>
    <row r="44" spans="1:25"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row>
    <row r="45" spans="1:25"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row>
    <row r="46" spans="1:25"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row>
    <row r="47" spans="1:25"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row>
    <row r="48" spans="1:25"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row>
    <row r="49" spans="1:25"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row>
    <row r="50" spans="1:25"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row>
    <row r="51" spans="1:25"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row>
    <row r="52" spans="1:25"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row>
    <row r="53" spans="1:25"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row>
    <row r="54" spans="1:25"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row>
    <row r="55" spans="1:25"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row>
    <row r="56" spans="1:25"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row>
    <row r="57" spans="1:25"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row>
    <row r="58" spans="1:25"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row>
    <row r="59" spans="1:25"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row>
    <row r="60" spans="1:25"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row>
    <row r="61" spans="1:25"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row>
    <row r="62" spans="1:25"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row>
    <row r="63" spans="1:25"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row>
    <row r="64" spans="1:25"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row>
    <row r="65" spans="1:25"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row>
    <row r="66" spans="1:25"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row>
    <row r="67" spans="1:25"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row>
    <row r="68" spans="1:25"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row>
    <row r="69" spans="1:25"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row>
    <row r="70" spans="1:25"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row>
    <row r="71" spans="1:25"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row>
    <row r="72" spans="1:25"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row>
    <row r="73" spans="1:25"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row>
    <row r="74" spans="1:25"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row>
    <row r="75" spans="1:25"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row>
    <row r="76" spans="1:25"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row>
    <row r="77" spans="1:25"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row>
    <row r="78" spans="1:25"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row>
    <row r="79" spans="1:25"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row>
    <row r="80" spans="1:25"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row>
    <row r="81" spans="1:25"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row>
    <row r="82" spans="1:25"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row>
    <row r="83" spans="1:25"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row>
    <row r="84" spans="1:25"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row>
    <row r="85" spans="1:25"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row>
    <row r="86" spans="1:25"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row>
    <row r="87" spans="1:25"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row>
    <row r="88" spans="1:25"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row>
    <row r="89" spans="1:25"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row>
    <row r="90" spans="1:25"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row>
    <row r="91" spans="1:25"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row>
    <row r="92" spans="1:25"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row>
    <row r="93" spans="1:25"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row>
    <row r="94" spans="1:25"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row>
    <row r="95" spans="1:25"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row>
    <row r="96" spans="1:25"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row>
    <row r="97" spans="1:25"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row>
    <row r="98" spans="1:25"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row>
    <row r="99" spans="1:25"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row>
    <row r="100" spans="1:25"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row>
    <row r="101" spans="1:25"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row>
    <row r="102" spans="1:25"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row>
    <row r="103" spans="1:25"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row>
    <row r="104" spans="1:25"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row>
    <row r="105" spans="1:25"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row>
    <row r="106" spans="1:25"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row>
    <row r="107" spans="1:25"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row>
    <row r="108" spans="1:25"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row>
    <row r="109" spans="1:25"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row>
    <row r="110" spans="1:25"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row>
    <row r="111" spans="1:25"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row>
    <row r="112" spans="1:25"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row>
    <row r="113" spans="1:25"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row>
    <row r="114" spans="1:25"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row>
    <row r="115" spans="1:25"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row>
    <row r="116" spans="1:25"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row>
    <row r="117" spans="1:25"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row>
    <row r="118" spans="1:25"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row>
    <row r="119" spans="1:25"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row>
    <row r="120" spans="1:25"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row>
    <row r="121" spans="1:25"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row>
    <row r="122" spans="1:25"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row>
    <row r="123" spans="1:25"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row>
    <row r="124" spans="1:25"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row>
    <row r="125" spans="1:25"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row>
    <row r="126" spans="1:25"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row>
    <row r="127" spans="1:25"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row>
    <row r="128" spans="1:25"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row>
    <row r="129" spans="1:25"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row>
    <row r="130" spans="1:25"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row>
    <row r="131" spans="1:25"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row>
    <row r="132" spans="1:25"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row>
    <row r="133" spans="1:25"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row>
    <row r="134" spans="1:25"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row>
    <row r="135" spans="1:25"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row>
    <row r="136" spans="1:25"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row>
    <row r="137" spans="1:25"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row>
    <row r="138" spans="1:25"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row>
    <row r="139" spans="1:25"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row>
    <row r="140" spans="1:25"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row>
    <row r="141" spans="1:25"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row>
    <row r="142" spans="1:25"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row>
    <row r="143" spans="1:25"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row>
    <row r="144" spans="1:25"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row>
    <row r="145" spans="1:25"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row>
    <row r="146" spans="1:25"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row>
    <row r="147" spans="1:25"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row>
    <row r="148" spans="1:25"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row>
    <row r="149" spans="1:25"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row>
    <row r="150" spans="1:25"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row>
    <row r="151" spans="1:25"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row>
    <row r="152" spans="1:25"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row>
    <row r="153" spans="1:25"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row>
    <row r="154" spans="1:25"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row>
    <row r="155" spans="1:25"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row>
    <row r="156" spans="1:25"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row>
    <row r="157" spans="1:25"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row>
    <row r="158" spans="1:25"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row>
    <row r="159" spans="1:25"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row>
    <row r="160" spans="1:25"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row>
    <row r="161" spans="1:25"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row>
    <row r="162" spans="1:25"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row>
    <row r="163" spans="1:25"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row>
    <row r="164" spans="1:25"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row>
    <row r="165" spans="1:25"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row>
    <row r="166" spans="1:25"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row>
    <row r="167" spans="1:25"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row>
    <row r="168" spans="1:25"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row>
    <row r="169" spans="1:25"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row>
    <row r="170" spans="1:25"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row>
    <row r="171" spans="1:25"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row>
    <row r="172" spans="1:25"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row>
    <row r="173" spans="1:25"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row>
    <row r="174" spans="1:25"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row>
    <row r="175" spans="1:25"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row>
    <row r="176" spans="1:25"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row>
    <row r="177" spans="1:25"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row>
    <row r="178" spans="1:25"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row>
    <row r="179" spans="1:25"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row>
    <row r="180" spans="1:25"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row>
    <row r="181" spans="1:25"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row>
    <row r="182" spans="1:25"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row>
    <row r="183" spans="1:25"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row>
    <row r="184" spans="1:25"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row>
    <row r="185" spans="1:25"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row>
    <row r="186" spans="1:25"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row>
    <row r="187" spans="1:25"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row>
    <row r="188" spans="1:25"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row>
    <row r="189" spans="1:25"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row>
    <row r="190" spans="1:25"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row>
    <row r="191" spans="1:25"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row>
    <row r="192" spans="1:25"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row>
    <row r="193" spans="1:25"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row>
    <row r="194" spans="1:25"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row>
    <row r="195" spans="1:25"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row>
    <row r="196" spans="1:25"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row>
    <row r="197" spans="1:25"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row>
    <row r="198" spans="1:25"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row>
    <row r="199" spans="1:25"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row>
    <row r="200" spans="1:25"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row>
    <row r="201" spans="1:25"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row>
    <row r="202" spans="1:25"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row>
    <row r="203" spans="1:25"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row>
    <row r="204" spans="1:25"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row>
    <row r="205" spans="1:25"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row>
    <row r="206" spans="1:25"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row>
    <row r="207" spans="1:25"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row>
    <row r="208" spans="1:25"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row>
    <row r="209" spans="1:25"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row>
    <row r="210" spans="1:25"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row>
    <row r="211" spans="1:25"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row>
    <row r="212" spans="1:25"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row>
    <row r="213" spans="1:25"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row>
    <row r="214" spans="1:25"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row>
    <row r="215" spans="1:25"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row>
    <row r="216" spans="1:25"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row>
    <row r="217" spans="1:25"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row>
    <row r="218" spans="1:25"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row>
    <row r="219" spans="1:25"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row>
    <row r="220" spans="1:25"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row>
    <row r="221" spans="1:25"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row>
    <row r="222" spans="1:25"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row>
    <row r="223" spans="1:25"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row>
    <row r="224" spans="1:25"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row>
    <row r="225" spans="1:25"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row>
    <row r="226" spans="1:25"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row>
    <row r="227" spans="1:25"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row>
    <row r="228" spans="1:25"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row>
    <row r="229" spans="1:25"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row>
    <row r="230" spans="1:25"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row>
    <row r="231" spans="1:25"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row>
    <row r="232" spans="1:25"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row>
    <row r="233" spans="1:25"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row>
    <row r="234" spans="1:25"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row>
    <row r="235" spans="1:25"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row>
    <row r="236" spans="1:25"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row>
    <row r="237" spans="1:25"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row>
    <row r="238" spans="1:25"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row>
    <row r="239" spans="1:25"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row>
    <row r="240" spans="1:25"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row>
    <row r="241" spans="1:25"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row>
    <row r="242" spans="1:25"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row>
    <row r="243" spans="1:25"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row>
    <row r="244" spans="1:25"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row>
    <row r="245" spans="1:25"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row>
    <row r="246" spans="1:25"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row>
    <row r="247" spans="1:25"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row>
    <row r="248" spans="1:25"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row>
    <row r="249" spans="1:25"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row>
    <row r="250" spans="1:25"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row>
    <row r="251" spans="1:25"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row>
    <row r="252" spans="1:25"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row>
    <row r="253" spans="1:25"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row>
    <row r="254" spans="1:25"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row>
    <row r="255" spans="1:25"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row>
    <row r="256" spans="1:25"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row>
    <row r="257" spans="1:25"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row>
    <row r="258" spans="1:25"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row>
    <row r="259" spans="1:25"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row>
    <row r="260" spans="1:25"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row>
    <row r="261" spans="1:25"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row>
    <row r="262" spans="1:25"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row>
    <row r="263" spans="1:25"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row>
    <row r="264" spans="1:25"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row>
    <row r="265" spans="1:25"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row>
    <row r="266" spans="1:25"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row>
    <row r="267" spans="1:25"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row>
    <row r="268" spans="1:25"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row>
    <row r="269" spans="1:25"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row>
    <row r="270" spans="1:25"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row>
    <row r="271" spans="1:25"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row>
    <row r="272" spans="1:25"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row>
    <row r="273" spans="1:25"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row>
    <row r="274" spans="1:25"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row>
    <row r="275" spans="1:25"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row>
    <row r="276" spans="1:25"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row>
    <row r="277" spans="1:25"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row>
    <row r="278" spans="1:25"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row>
    <row r="279" spans="1:25"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row>
    <row r="280" spans="1:25"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row>
    <row r="281" spans="1:25"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row>
    <row r="282" spans="1:25"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row>
    <row r="283" spans="1:25"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row>
    <row r="284" spans="1:25"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row>
    <row r="285" spans="1:25"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row>
    <row r="286" spans="1:25"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row>
    <row r="287" spans="1:25"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row>
    <row r="288" spans="1:25"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row>
    <row r="289" spans="1:25"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row>
    <row r="290" spans="1:25"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row>
    <row r="291" spans="1:25"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row>
    <row r="292" spans="1:25"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row>
    <row r="293" spans="1:25"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row>
    <row r="294" spans="1:25"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row>
    <row r="295" spans="1:25"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row>
    <row r="296" spans="1:25"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row>
    <row r="297" spans="1:25"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row>
    <row r="298" spans="1:25"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row>
    <row r="299" spans="1:25"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row>
    <row r="300" spans="1:25"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row>
    <row r="301" spans="1:25"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row>
    <row r="302" spans="1:25"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row>
    <row r="303" spans="1:25"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row>
    <row r="304" spans="1:25"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row>
    <row r="305" spans="1:25"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row>
    <row r="306" spans="1:25"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row>
    <row r="307" spans="1:25"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row>
    <row r="308" spans="1:25"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row>
    <row r="309" spans="1:25"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row>
    <row r="310" spans="1:25"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row>
    <row r="311" spans="1:25"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row>
    <row r="312" spans="1:25"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row>
    <row r="313" spans="1:25"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row>
    <row r="314" spans="1:25"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row>
    <row r="315" spans="1:25"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row>
    <row r="316" spans="1:25"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row>
    <row r="317" spans="1:25"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row>
    <row r="318" spans="1:25"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row>
    <row r="319" spans="1:25"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row>
    <row r="320" spans="1:25"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row>
    <row r="321" spans="1:25"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row>
    <row r="322" spans="1:25"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row>
    <row r="323" spans="1:25"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row>
    <row r="324" spans="1:25"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row>
    <row r="325" spans="1:25"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row>
    <row r="326" spans="1:25"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row>
    <row r="327" spans="1:25"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row>
    <row r="328" spans="1:25"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row>
    <row r="329" spans="1:25"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row>
    <row r="330" spans="1:25"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row>
    <row r="331" spans="1:25"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row>
    <row r="332" spans="1:25"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row>
    <row r="333" spans="1:25"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row>
    <row r="334" spans="1:25"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row>
    <row r="335" spans="1:25"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row>
    <row r="336" spans="1:25"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row>
    <row r="337" spans="1:25"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row>
    <row r="338" spans="1:25"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row>
    <row r="339" spans="1:25"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row>
    <row r="340" spans="1:25"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row>
    <row r="341" spans="1:25"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row>
    <row r="342" spans="1:25"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row>
    <row r="343" spans="1:25"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row>
    <row r="344" spans="1:25"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row>
    <row r="345" spans="1:25"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row>
    <row r="346" spans="1:25"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row>
    <row r="347" spans="1:25"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row>
    <row r="348" spans="1:25"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row>
    <row r="349" spans="1:25"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row>
    <row r="350" spans="1:25"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row>
    <row r="351" spans="1:25"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row>
    <row r="352" spans="1:25"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row>
    <row r="353" spans="1:25"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row>
    <row r="354" spans="1:25"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row>
    <row r="355" spans="1:25"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row>
    <row r="356" spans="1:25"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row>
    <row r="357" spans="1:25"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row>
    <row r="358" spans="1:25"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row>
    <row r="359" spans="1:25"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row>
    <row r="360" spans="1:25"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view="pageBreakPreview" topLeftCell="A40" zoomScale="80" zoomScaleNormal="70" zoomScaleSheetLayoutView="80" workbookViewId="0">
      <selection activeCell="A98" sqref="A98:XFD176"/>
    </sheetView>
  </sheetViews>
  <sheetFormatPr defaultColWidth="9.140625" defaultRowHeight="15.75" x14ac:dyDescent="0.2"/>
  <cols>
    <col min="1" max="1" width="61.7109375" style="250" customWidth="1"/>
    <col min="2" max="2" width="18.5703125" style="235" customWidth="1"/>
    <col min="3" max="12" width="16.85546875" style="235" customWidth="1"/>
    <col min="13" max="42" width="16.85546875" style="235" hidden="1" customWidth="1"/>
    <col min="43" max="45" width="16.85546875" style="236" hidden="1" customWidth="1"/>
    <col min="46" max="51" width="16.85546875" style="237" customWidth="1"/>
    <col min="52" max="256" width="9.140625" style="237"/>
    <col min="257" max="257" width="61.7109375" style="237" customWidth="1"/>
    <col min="258" max="258" width="18.5703125" style="237" customWidth="1"/>
    <col min="259" max="298" width="16.85546875" style="237" customWidth="1"/>
    <col min="299" max="300" width="18.5703125" style="237" customWidth="1"/>
    <col min="301" max="301" width="21.7109375" style="237" customWidth="1"/>
    <col min="302" max="512" width="9.140625" style="237"/>
    <col min="513" max="513" width="61.7109375" style="237" customWidth="1"/>
    <col min="514" max="514" width="18.5703125" style="237" customWidth="1"/>
    <col min="515" max="554" width="16.85546875" style="237" customWidth="1"/>
    <col min="555" max="556" width="18.5703125" style="237" customWidth="1"/>
    <col min="557" max="557" width="21.7109375" style="237" customWidth="1"/>
    <col min="558" max="768" width="9.140625" style="237"/>
    <col min="769" max="769" width="61.7109375" style="237" customWidth="1"/>
    <col min="770" max="770" width="18.5703125" style="237" customWidth="1"/>
    <col min="771" max="810" width="16.85546875" style="237" customWidth="1"/>
    <col min="811" max="812" width="18.5703125" style="237" customWidth="1"/>
    <col min="813" max="813" width="21.7109375" style="237" customWidth="1"/>
    <col min="814" max="1024" width="9.140625" style="237"/>
    <col min="1025" max="1025" width="61.7109375" style="237" customWidth="1"/>
    <col min="1026" max="1026" width="18.5703125" style="237" customWidth="1"/>
    <col min="1027" max="1066" width="16.85546875" style="237" customWidth="1"/>
    <col min="1067" max="1068" width="18.5703125" style="237" customWidth="1"/>
    <col min="1069" max="1069" width="21.7109375" style="237" customWidth="1"/>
    <col min="1070" max="1280" width="9.140625" style="237"/>
    <col min="1281" max="1281" width="61.7109375" style="237" customWidth="1"/>
    <col min="1282" max="1282" width="18.5703125" style="237" customWidth="1"/>
    <col min="1283" max="1322" width="16.85546875" style="237" customWidth="1"/>
    <col min="1323" max="1324" width="18.5703125" style="237" customWidth="1"/>
    <col min="1325" max="1325" width="21.7109375" style="237" customWidth="1"/>
    <col min="1326" max="1536" width="9.140625" style="237"/>
    <col min="1537" max="1537" width="61.7109375" style="237" customWidth="1"/>
    <col min="1538" max="1538" width="18.5703125" style="237" customWidth="1"/>
    <col min="1539" max="1578" width="16.85546875" style="237" customWidth="1"/>
    <col min="1579" max="1580" width="18.5703125" style="237" customWidth="1"/>
    <col min="1581" max="1581" width="21.7109375" style="237" customWidth="1"/>
    <col min="1582" max="1792" width="9.140625" style="237"/>
    <col min="1793" max="1793" width="61.7109375" style="237" customWidth="1"/>
    <col min="1794" max="1794" width="18.5703125" style="237" customWidth="1"/>
    <col min="1795" max="1834" width="16.85546875" style="237" customWidth="1"/>
    <col min="1835" max="1836" width="18.5703125" style="237" customWidth="1"/>
    <col min="1837" max="1837" width="21.7109375" style="237" customWidth="1"/>
    <col min="1838" max="2048" width="9.140625" style="237"/>
    <col min="2049" max="2049" width="61.7109375" style="237" customWidth="1"/>
    <col min="2050" max="2050" width="18.5703125" style="237" customWidth="1"/>
    <col min="2051" max="2090" width="16.85546875" style="237" customWidth="1"/>
    <col min="2091" max="2092" width="18.5703125" style="237" customWidth="1"/>
    <col min="2093" max="2093" width="21.7109375" style="237" customWidth="1"/>
    <col min="2094" max="2304" width="9.140625" style="237"/>
    <col min="2305" max="2305" width="61.7109375" style="237" customWidth="1"/>
    <col min="2306" max="2306" width="18.5703125" style="237" customWidth="1"/>
    <col min="2307" max="2346" width="16.85546875" style="237" customWidth="1"/>
    <col min="2347" max="2348" width="18.5703125" style="237" customWidth="1"/>
    <col min="2349" max="2349" width="21.7109375" style="237" customWidth="1"/>
    <col min="2350" max="2560" width="9.140625" style="237"/>
    <col min="2561" max="2561" width="61.7109375" style="237" customWidth="1"/>
    <col min="2562" max="2562" width="18.5703125" style="237" customWidth="1"/>
    <col min="2563" max="2602" width="16.85546875" style="237" customWidth="1"/>
    <col min="2603" max="2604" width="18.5703125" style="237" customWidth="1"/>
    <col min="2605" max="2605" width="21.7109375" style="237" customWidth="1"/>
    <col min="2606" max="2816" width="9.140625" style="237"/>
    <col min="2817" max="2817" width="61.7109375" style="237" customWidth="1"/>
    <col min="2818" max="2818" width="18.5703125" style="237" customWidth="1"/>
    <col min="2819" max="2858" width="16.85546875" style="237" customWidth="1"/>
    <col min="2859" max="2860" width="18.5703125" style="237" customWidth="1"/>
    <col min="2861" max="2861" width="21.7109375" style="237" customWidth="1"/>
    <col min="2862" max="3072" width="9.140625" style="237"/>
    <col min="3073" max="3073" width="61.7109375" style="237" customWidth="1"/>
    <col min="3074" max="3074" width="18.5703125" style="237" customWidth="1"/>
    <col min="3075" max="3114" width="16.85546875" style="237" customWidth="1"/>
    <col min="3115" max="3116" width="18.5703125" style="237" customWidth="1"/>
    <col min="3117" max="3117" width="21.7109375" style="237" customWidth="1"/>
    <col min="3118" max="3328" width="9.140625" style="237"/>
    <col min="3329" max="3329" width="61.7109375" style="237" customWidth="1"/>
    <col min="3330" max="3330" width="18.5703125" style="237" customWidth="1"/>
    <col min="3331" max="3370" width="16.85546875" style="237" customWidth="1"/>
    <col min="3371" max="3372" width="18.5703125" style="237" customWidth="1"/>
    <col min="3373" max="3373" width="21.7109375" style="237" customWidth="1"/>
    <col min="3374" max="3584" width="9.140625" style="237"/>
    <col min="3585" max="3585" width="61.7109375" style="237" customWidth="1"/>
    <col min="3586" max="3586" width="18.5703125" style="237" customWidth="1"/>
    <col min="3587" max="3626" width="16.85546875" style="237" customWidth="1"/>
    <col min="3627" max="3628" width="18.5703125" style="237" customWidth="1"/>
    <col min="3629" max="3629" width="21.7109375" style="237" customWidth="1"/>
    <col min="3630" max="3840" width="9.140625" style="237"/>
    <col min="3841" max="3841" width="61.7109375" style="237" customWidth="1"/>
    <col min="3842" max="3842" width="18.5703125" style="237" customWidth="1"/>
    <col min="3843" max="3882" width="16.85546875" style="237" customWidth="1"/>
    <col min="3883" max="3884" width="18.5703125" style="237" customWidth="1"/>
    <col min="3885" max="3885" width="21.7109375" style="237" customWidth="1"/>
    <col min="3886" max="4096" width="9.140625" style="237"/>
    <col min="4097" max="4097" width="61.7109375" style="237" customWidth="1"/>
    <col min="4098" max="4098" width="18.5703125" style="237" customWidth="1"/>
    <col min="4099" max="4138" width="16.85546875" style="237" customWidth="1"/>
    <col min="4139" max="4140" width="18.5703125" style="237" customWidth="1"/>
    <col min="4141" max="4141" width="21.7109375" style="237" customWidth="1"/>
    <col min="4142" max="4352" width="9.140625" style="237"/>
    <col min="4353" max="4353" width="61.7109375" style="237" customWidth="1"/>
    <col min="4354" max="4354" width="18.5703125" style="237" customWidth="1"/>
    <col min="4355" max="4394" width="16.85546875" style="237" customWidth="1"/>
    <col min="4395" max="4396" width="18.5703125" style="237" customWidth="1"/>
    <col min="4397" max="4397" width="21.7109375" style="237" customWidth="1"/>
    <col min="4398" max="4608" width="9.140625" style="237"/>
    <col min="4609" max="4609" width="61.7109375" style="237" customWidth="1"/>
    <col min="4610" max="4610" width="18.5703125" style="237" customWidth="1"/>
    <col min="4611" max="4650" width="16.85546875" style="237" customWidth="1"/>
    <col min="4651" max="4652" width="18.5703125" style="237" customWidth="1"/>
    <col min="4653" max="4653" width="21.7109375" style="237" customWidth="1"/>
    <col min="4654" max="4864" width="9.140625" style="237"/>
    <col min="4865" max="4865" width="61.7109375" style="237" customWidth="1"/>
    <col min="4866" max="4866" width="18.5703125" style="237" customWidth="1"/>
    <col min="4867" max="4906" width="16.85546875" style="237" customWidth="1"/>
    <col min="4907" max="4908" width="18.5703125" style="237" customWidth="1"/>
    <col min="4909" max="4909" width="21.7109375" style="237" customWidth="1"/>
    <col min="4910" max="5120" width="9.140625" style="237"/>
    <col min="5121" max="5121" width="61.7109375" style="237" customWidth="1"/>
    <col min="5122" max="5122" width="18.5703125" style="237" customWidth="1"/>
    <col min="5123" max="5162" width="16.85546875" style="237" customWidth="1"/>
    <col min="5163" max="5164" width="18.5703125" style="237" customWidth="1"/>
    <col min="5165" max="5165" width="21.7109375" style="237" customWidth="1"/>
    <col min="5166" max="5376" width="9.140625" style="237"/>
    <col min="5377" max="5377" width="61.7109375" style="237" customWidth="1"/>
    <col min="5378" max="5378" width="18.5703125" style="237" customWidth="1"/>
    <col min="5379" max="5418" width="16.85546875" style="237" customWidth="1"/>
    <col min="5419" max="5420" width="18.5703125" style="237" customWidth="1"/>
    <col min="5421" max="5421" width="21.7109375" style="237" customWidth="1"/>
    <col min="5422" max="5632" width="9.140625" style="237"/>
    <col min="5633" max="5633" width="61.7109375" style="237" customWidth="1"/>
    <col min="5634" max="5634" width="18.5703125" style="237" customWidth="1"/>
    <col min="5635" max="5674" width="16.85546875" style="237" customWidth="1"/>
    <col min="5675" max="5676" width="18.5703125" style="237" customWidth="1"/>
    <col min="5677" max="5677" width="21.7109375" style="237" customWidth="1"/>
    <col min="5678" max="5888" width="9.140625" style="237"/>
    <col min="5889" max="5889" width="61.7109375" style="237" customWidth="1"/>
    <col min="5890" max="5890" width="18.5703125" style="237" customWidth="1"/>
    <col min="5891" max="5930" width="16.85546875" style="237" customWidth="1"/>
    <col min="5931" max="5932" width="18.5703125" style="237" customWidth="1"/>
    <col min="5933" max="5933" width="21.7109375" style="237" customWidth="1"/>
    <col min="5934" max="6144" width="9.140625" style="237"/>
    <col min="6145" max="6145" width="61.7109375" style="237" customWidth="1"/>
    <col min="6146" max="6146" width="18.5703125" style="237" customWidth="1"/>
    <col min="6147" max="6186" width="16.85546875" style="237" customWidth="1"/>
    <col min="6187" max="6188" width="18.5703125" style="237" customWidth="1"/>
    <col min="6189" max="6189" width="21.7109375" style="237" customWidth="1"/>
    <col min="6190" max="6400" width="9.140625" style="237"/>
    <col min="6401" max="6401" width="61.7109375" style="237" customWidth="1"/>
    <col min="6402" max="6402" width="18.5703125" style="237" customWidth="1"/>
    <col min="6403" max="6442" width="16.85546875" style="237" customWidth="1"/>
    <col min="6443" max="6444" width="18.5703125" style="237" customWidth="1"/>
    <col min="6445" max="6445" width="21.7109375" style="237" customWidth="1"/>
    <col min="6446" max="6656" width="9.140625" style="237"/>
    <col min="6657" max="6657" width="61.7109375" style="237" customWidth="1"/>
    <col min="6658" max="6658" width="18.5703125" style="237" customWidth="1"/>
    <col min="6659" max="6698" width="16.85546875" style="237" customWidth="1"/>
    <col min="6699" max="6700" width="18.5703125" style="237" customWidth="1"/>
    <col min="6701" max="6701" width="21.7109375" style="237" customWidth="1"/>
    <col min="6702" max="6912" width="9.140625" style="237"/>
    <col min="6913" max="6913" width="61.7109375" style="237" customWidth="1"/>
    <col min="6914" max="6914" width="18.5703125" style="237" customWidth="1"/>
    <col min="6915" max="6954" width="16.85546875" style="237" customWidth="1"/>
    <col min="6955" max="6956" width="18.5703125" style="237" customWidth="1"/>
    <col min="6957" max="6957" width="21.7109375" style="237" customWidth="1"/>
    <col min="6958" max="7168" width="9.140625" style="237"/>
    <col min="7169" max="7169" width="61.7109375" style="237" customWidth="1"/>
    <col min="7170" max="7170" width="18.5703125" style="237" customWidth="1"/>
    <col min="7171" max="7210" width="16.85546875" style="237" customWidth="1"/>
    <col min="7211" max="7212" width="18.5703125" style="237" customWidth="1"/>
    <col min="7213" max="7213" width="21.7109375" style="237" customWidth="1"/>
    <col min="7214" max="7424" width="9.140625" style="237"/>
    <col min="7425" max="7425" width="61.7109375" style="237" customWidth="1"/>
    <col min="7426" max="7426" width="18.5703125" style="237" customWidth="1"/>
    <col min="7427" max="7466" width="16.85546875" style="237" customWidth="1"/>
    <col min="7467" max="7468" width="18.5703125" style="237" customWidth="1"/>
    <col min="7469" max="7469" width="21.7109375" style="237" customWidth="1"/>
    <col min="7470" max="7680" width="9.140625" style="237"/>
    <col min="7681" max="7681" width="61.7109375" style="237" customWidth="1"/>
    <col min="7682" max="7682" width="18.5703125" style="237" customWidth="1"/>
    <col min="7683" max="7722" width="16.85546875" style="237" customWidth="1"/>
    <col min="7723" max="7724" width="18.5703125" style="237" customWidth="1"/>
    <col min="7725" max="7725" width="21.7109375" style="237" customWidth="1"/>
    <col min="7726" max="7936" width="9.140625" style="237"/>
    <col min="7937" max="7937" width="61.7109375" style="237" customWidth="1"/>
    <col min="7938" max="7938" width="18.5703125" style="237" customWidth="1"/>
    <col min="7939" max="7978" width="16.85546875" style="237" customWidth="1"/>
    <col min="7979" max="7980" width="18.5703125" style="237" customWidth="1"/>
    <col min="7981" max="7981" width="21.7109375" style="237" customWidth="1"/>
    <col min="7982" max="8192" width="9.140625" style="237"/>
    <col min="8193" max="8193" width="61.7109375" style="237" customWidth="1"/>
    <col min="8194" max="8194" width="18.5703125" style="237" customWidth="1"/>
    <col min="8195" max="8234" width="16.85546875" style="237" customWidth="1"/>
    <col min="8235" max="8236" width="18.5703125" style="237" customWidth="1"/>
    <col min="8237" max="8237" width="21.7109375" style="237" customWidth="1"/>
    <col min="8238" max="8448" width="9.140625" style="237"/>
    <col min="8449" max="8449" width="61.7109375" style="237" customWidth="1"/>
    <col min="8450" max="8450" width="18.5703125" style="237" customWidth="1"/>
    <col min="8451" max="8490" width="16.85546875" style="237" customWidth="1"/>
    <col min="8491" max="8492" width="18.5703125" style="237" customWidth="1"/>
    <col min="8493" max="8493" width="21.7109375" style="237" customWidth="1"/>
    <col min="8494" max="8704" width="9.140625" style="237"/>
    <col min="8705" max="8705" width="61.7109375" style="237" customWidth="1"/>
    <col min="8706" max="8706" width="18.5703125" style="237" customWidth="1"/>
    <col min="8707" max="8746" width="16.85546875" style="237" customWidth="1"/>
    <col min="8747" max="8748" width="18.5703125" style="237" customWidth="1"/>
    <col min="8749" max="8749" width="21.7109375" style="237" customWidth="1"/>
    <col min="8750" max="8960" width="9.140625" style="237"/>
    <col min="8961" max="8961" width="61.7109375" style="237" customWidth="1"/>
    <col min="8962" max="8962" width="18.5703125" style="237" customWidth="1"/>
    <col min="8963" max="9002" width="16.85546875" style="237" customWidth="1"/>
    <col min="9003" max="9004" width="18.5703125" style="237" customWidth="1"/>
    <col min="9005" max="9005" width="21.7109375" style="237" customWidth="1"/>
    <col min="9006" max="9216" width="9.140625" style="237"/>
    <col min="9217" max="9217" width="61.7109375" style="237" customWidth="1"/>
    <col min="9218" max="9218" width="18.5703125" style="237" customWidth="1"/>
    <col min="9219" max="9258" width="16.85546875" style="237" customWidth="1"/>
    <col min="9259" max="9260" width="18.5703125" style="237" customWidth="1"/>
    <col min="9261" max="9261" width="21.7109375" style="237" customWidth="1"/>
    <col min="9262" max="9472" width="9.140625" style="237"/>
    <col min="9473" max="9473" width="61.7109375" style="237" customWidth="1"/>
    <col min="9474" max="9474" width="18.5703125" style="237" customWidth="1"/>
    <col min="9475" max="9514" width="16.85546875" style="237" customWidth="1"/>
    <col min="9515" max="9516" width="18.5703125" style="237" customWidth="1"/>
    <col min="9517" max="9517" width="21.7109375" style="237" customWidth="1"/>
    <col min="9518" max="9728" width="9.140625" style="237"/>
    <col min="9729" max="9729" width="61.7109375" style="237" customWidth="1"/>
    <col min="9730" max="9730" width="18.5703125" style="237" customWidth="1"/>
    <col min="9731" max="9770" width="16.85546875" style="237" customWidth="1"/>
    <col min="9771" max="9772" width="18.5703125" style="237" customWidth="1"/>
    <col min="9773" max="9773" width="21.7109375" style="237" customWidth="1"/>
    <col min="9774" max="9984" width="9.140625" style="237"/>
    <col min="9985" max="9985" width="61.7109375" style="237" customWidth="1"/>
    <col min="9986" max="9986" width="18.5703125" style="237" customWidth="1"/>
    <col min="9987" max="10026" width="16.85546875" style="237" customWidth="1"/>
    <col min="10027" max="10028" width="18.5703125" style="237" customWidth="1"/>
    <col min="10029" max="10029" width="21.7109375" style="237" customWidth="1"/>
    <col min="10030" max="10240" width="9.140625" style="237"/>
    <col min="10241" max="10241" width="61.7109375" style="237" customWidth="1"/>
    <col min="10242" max="10242" width="18.5703125" style="237" customWidth="1"/>
    <col min="10243" max="10282" width="16.85546875" style="237" customWidth="1"/>
    <col min="10283" max="10284" width="18.5703125" style="237" customWidth="1"/>
    <col min="10285" max="10285" width="21.7109375" style="237" customWidth="1"/>
    <col min="10286" max="10496" width="9.140625" style="237"/>
    <col min="10497" max="10497" width="61.7109375" style="237" customWidth="1"/>
    <col min="10498" max="10498" width="18.5703125" style="237" customWidth="1"/>
    <col min="10499" max="10538" width="16.85546875" style="237" customWidth="1"/>
    <col min="10539" max="10540" width="18.5703125" style="237" customWidth="1"/>
    <col min="10541" max="10541" width="21.7109375" style="237" customWidth="1"/>
    <col min="10542" max="10752" width="9.140625" style="237"/>
    <col min="10753" max="10753" width="61.7109375" style="237" customWidth="1"/>
    <col min="10754" max="10754" width="18.5703125" style="237" customWidth="1"/>
    <col min="10755" max="10794" width="16.85546875" style="237" customWidth="1"/>
    <col min="10795" max="10796" width="18.5703125" style="237" customWidth="1"/>
    <col min="10797" max="10797" width="21.7109375" style="237" customWidth="1"/>
    <col min="10798" max="11008" width="9.140625" style="237"/>
    <col min="11009" max="11009" width="61.7109375" style="237" customWidth="1"/>
    <col min="11010" max="11010" width="18.5703125" style="237" customWidth="1"/>
    <col min="11011" max="11050" width="16.85546875" style="237" customWidth="1"/>
    <col min="11051" max="11052" width="18.5703125" style="237" customWidth="1"/>
    <col min="11053" max="11053" width="21.7109375" style="237" customWidth="1"/>
    <col min="11054" max="11264" width="9.140625" style="237"/>
    <col min="11265" max="11265" width="61.7109375" style="237" customWidth="1"/>
    <col min="11266" max="11266" width="18.5703125" style="237" customWidth="1"/>
    <col min="11267" max="11306" width="16.85546875" style="237" customWidth="1"/>
    <col min="11307" max="11308" width="18.5703125" style="237" customWidth="1"/>
    <col min="11309" max="11309" width="21.7109375" style="237" customWidth="1"/>
    <col min="11310" max="11520" width="9.140625" style="237"/>
    <col min="11521" max="11521" width="61.7109375" style="237" customWidth="1"/>
    <col min="11522" max="11522" width="18.5703125" style="237" customWidth="1"/>
    <col min="11523" max="11562" width="16.85546875" style="237" customWidth="1"/>
    <col min="11563" max="11564" width="18.5703125" style="237" customWidth="1"/>
    <col min="11565" max="11565" width="21.7109375" style="237" customWidth="1"/>
    <col min="11566" max="11776" width="9.140625" style="237"/>
    <col min="11777" max="11777" width="61.7109375" style="237" customWidth="1"/>
    <col min="11778" max="11778" width="18.5703125" style="237" customWidth="1"/>
    <col min="11779" max="11818" width="16.85546875" style="237" customWidth="1"/>
    <col min="11819" max="11820" width="18.5703125" style="237" customWidth="1"/>
    <col min="11821" max="11821" width="21.7109375" style="237" customWidth="1"/>
    <col min="11822" max="12032" width="9.140625" style="237"/>
    <col min="12033" max="12033" width="61.7109375" style="237" customWidth="1"/>
    <col min="12034" max="12034" width="18.5703125" style="237" customWidth="1"/>
    <col min="12035" max="12074" width="16.85546875" style="237" customWidth="1"/>
    <col min="12075" max="12076" width="18.5703125" style="237" customWidth="1"/>
    <col min="12077" max="12077" width="21.7109375" style="237" customWidth="1"/>
    <col min="12078" max="12288" width="9.140625" style="237"/>
    <col min="12289" max="12289" width="61.7109375" style="237" customWidth="1"/>
    <col min="12290" max="12290" width="18.5703125" style="237" customWidth="1"/>
    <col min="12291" max="12330" width="16.85546875" style="237" customWidth="1"/>
    <col min="12331" max="12332" width="18.5703125" style="237" customWidth="1"/>
    <col min="12333" max="12333" width="21.7109375" style="237" customWidth="1"/>
    <col min="12334" max="12544" width="9.140625" style="237"/>
    <col min="12545" max="12545" width="61.7109375" style="237" customWidth="1"/>
    <col min="12546" max="12546" width="18.5703125" style="237" customWidth="1"/>
    <col min="12547" max="12586" width="16.85546875" style="237" customWidth="1"/>
    <col min="12587" max="12588" width="18.5703125" style="237" customWidth="1"/>
    <col min="12589" max="12589" width="21.7109375" style="237" customWidth="1"/>
    <col min="12590" max="12800" width="9.140625" style="237"/>
    <col min="12801" max="12801" width="61.7109375" style="237" customWidth="1"/>
    <col min="12802" max="12802" width="18.5703125" style="237" customWidth="1"/>
    <col min="12803" max="12842" width="16.85546875" style="237" customWidth="1"/>
    <col min="12843" max="12844" width="18.5703125" style="237" customWidth="1"/>
    <col min="12845" max="12845" width="21.7109375" style="237" customWidth="1"/>
    <col min="12846" max="13056" width="9.140625" style="237"/>
    <col min="13057" max="13057" width="61.7109375" style="237" customWidth="1"/>
    <col min="13058" max="13058" width="18.5703125" style="237" customWidth="1"/>
    <col min="13059" max="13098" width="16.85546875" style="237" customWidth="1"/>
    <col min="13099" max="13100" width="18.5703125" style="237" customWidth="1"/>
    <col min="13101" max="13101" width="21.7109375" style="237" customWidth="1"/>
    <col min="13102" max="13312" width="9.140625" style="237"/>
    <col min="13313" max="13313" width="61.7109375" style="237" customWidth="1"/>
    <col min="13314" max="13314" width="18.5703125" style="237" customWidth="1"/>
    <col min="13315" max="13354" width="16.85546875" style="237" customWidth="1"/>
    <col min="13355" max="13356" width="18.5703125" style="237" customWidth="1"/>
    <col min="13357" max="13357" width="21.7109375" style="237" customWidth="1"/>
    <col min="13358" max="13568" width="9.140625" style="237"/>
    <col min="13569" max="13569" width="61.7109375" style="237" customWidth="1"/>
    <col min="13570" max="13570" width="18.5703125" style="237" customWidth="1"/>
    <col min="13571" max="13610" width="16.85546875" style="237" customWidth="1"/>
    <col min="13611" max="13612" width="18.5703125" style="237" customWidth="1"/>
    <col min="13613" max="13613" width="21.7109375" style="237" customWidth="1"/>
    <col min="13614" max="13824" width="9.140625" style="237"/>
    <col min="13825" max="13825" width="61.7109375" style="237" customWidth="1"/>
    <col min="13826" max="13826" width="18.5703125" style="237" customWidth="1"/>
    <col min="13827" max="13866" width="16.85546875" style="237" customWidth="1"/>
    <col min="13867" max="13868" width="18.5703125" style="237" customWidth="1"/>
    <col min="13869" max="13869" width="21.7109375" style="237" customWidth="1"/>
    <col min="13870" max="14080" width="9.140625" style="237"/>
    <col min="14081" max="14081" width="61.7109375" style="237" customWidth="1"/>
    <col min="14082" max="14082" width="18.5703125" style="237" customWidth="1"/>
    <col min="14083" max="14122" width="16.85546875" style="237" customWidth="1"/>
    <col min="14123" max="14124" width="18.5703125" style="237" customWidth="1"/>
    <col min="14125" max="14125" width="21.7109375" style="237" customWidth="1"/>
    <col min="14126" max="14336" width="9.140625" style="237"/>
    <col min="14337" max="14337" width="61.7109375" style="237" customWidth="1"/>
    <col min="14338" max="14338" width="18.5703125" style="237" customWidth="1"/>
    <col min="14339" max="14378" width="16.85546875" style="237" customWidth="1"/>
    <col min="14379" max="14380" width="18.5703125" style="237" customWidth="1"/>
    <col min="14381" max="14381" width="21.7109375" style="237" customWidth="1"/>
    <col min="14382" max="14592" width="9.140625" style="237"/>
    <col min="14593" max="14593" width="61.7109375" style="237" customWidth="1"/>
    <col min="14594" max="14594" width="18.5703125" style="237" customWidth="1"/>
    <col min="14595" max="14634" width="16.85546875" style="237" customWidth="1"/>
    <col min="14635" max="14636" width="18.5703125" style="237" customWidth="1"/>
    <col min="14637" max="14637" width="21.7109375" style="237" customWidth="1"/>
    <col min="14638" max="14848" width="9.140625" style="237"/>
    <col min="14849" max="14849" width="61.7109375" style="237" customWidth="1"/>
    <col min="14850" max="14850" width="18.5703125" style="237" customWidth="1"/>
    <col min="14851" max="14890" width="16.85546875" style="237" customWidth="1"/>
    <col min="14891" max="14892" width="18.5703125" style="237" customWidth="1"/>
    <col min="14893" max="14893" width="21.7109375" style="237" customWidth="1"/>
    <col min="14894" max="15104" width="9.140625" style="237"/>
    <col min="15105" max="15105" width="61.7109375" style="237" customWidth="1"/>
    <col min="15106" max="15106" width="18.5703125" style="237" customWidth="1"/>
    <col min="15107" max="15146" width="16.85546875" style="237" customWidth="1"/>
    <col min="15147" max="15148" width="18.5703125" style="237" customWidth="1"/>
    <col min="15149" max="15149" width="21.7109375" style="237" customWidth="1"/>
    <col min="15150" max="15360" width="9.140625" style="237"/>
    <col min="15361" max="15361" width="61.7109375" style="237" customWidth="1"/>
    <col min="15362" max="15362" width="18.5703125" style="237" customWidth="1"/>
    <col min="15363" max="15402" width="16.85546875" style="237" customWidth="1"/>
    <col min="15403" max="15404" width="18.5703125" style="237" customWidth="1"/>
    <col min="15405" max="15405" width="21.7109375" style="237" customWidth="1"/>
    <col min="15406" max="15616" width="9.140625" style="237"/>
    <col min="15617" max="15617" width="61.7109375" style="237" customWidth="1"/>
    <col min="15618" max="15618" width="18.5703125" style="237" customWidth="1"/>
    <col min="15619" max="15658" width="16.85546875" style="237" customWidth="1"/>
    <col min="15659" max="15660" width="18.5703125" style="237" customWidth="1"/>
    <col min="15661" max="15661" width="21.7109375" style="237" customWidth="1"/>
    <col min="15662" max="15872" width="9.140625" style="237"/>
    <col min="15873" max="15873" width="61.7109375" style="237" customWidth="1"/>
    <col min="15874" max="15874" width="18.5703125" style="237" customWidth="1"/>
    <col min="15875" max="15914" width="16.85546875" style="237" customWidth="1"/>
    <col min="15915" max="15916" width="18.5703125" style="237" customWidth="1"/>
    <col min="15917" max="15917" width="21.7109375" style="237" customWidth="1"/>
    <col min="15918" max="16128" width="9.140625" style="237"/>
    <col min="16129" max="16129" width="61.7109375" style="237" customWidth="1"/>
    <col min="16130" max="16130" width="18.5703125" style="237" customWidth="1"/>
    <col min="16131" max="16170" width="16.85546875" style="237" customWidth="1"/>
    <col min="16171" max="16172" width="18.5703125" style="237" customWidth="1"/>
    <col min="16173" max="16173" width="21.7109375" style="237" customWidth="1"/>
    <col min="16174" max="16384" width="9.140625" style="237"/>
  </cols>
  <sheetData>
    <row r="1" spans="1:44" ht="18.75" x14ac:dyDescent="0.2">
      <c r="A1" s="16"/>
      <c r="B1" s="173"/>
      <c r="C1" s="173"/>
      <c r="D1" s="173"/>
      <c r="G1" s="173"/>
      <c r="H1" s="180" t="s">
        <v>66</v>
      </c>
      <c r="I1" s="14"/>
      <c r="J1" s="14"/>
      <c r="K1" s="180"/>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row>
    <row r="2" spans="1:44" ht="18.75" x14ac:dyDescent="0.3">
      <c r="A2" s="16"/>
      <c r="B2" s="173"/>
      <c r="C2" s="173"/>
      <c r="D2" s="173"/>
      <c r="E2" s="237"/>
      <c r="F2" s="237"/>
      <c r="G2" s="173"/>
      <c r="H2" s="174" t="s">
        <v>8</v>
      </c>
      <c r="I2" s="14"/>
      <c r="J2" s="14"/>
      <c r="K2" s="174"/>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238"/>
      <c r="AR2" s="238"/>
    </row>
    <row r="3" spans="1:44" ht="18.75" x14ac:dyDescent="0.3">
      <c r="A3" s="175"/>
      <c r="B3" s="173"/>
      <c r="C3" s="173"/>
      <c r="D3" s="173"/>
      <c r="E3" s="237"/>
      <c r="F3" s="237"/>
      <c r="G3" s="173"/>
      <c r="H3" s="174" t="s">
        <v>323</v>
      </c>
      <c r="I3" s="14"/>
      <c r="J3" s="14"/>
      <c r="K3" s="174"/>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238"/>
      <c r="AR3" s="238"/>
    </row>
    <row r="4" spans="1:44" ht="18.75" x14ac:dyDescent="0.3">
      <c r="A4" s="175"/>
      <c r="B4" s="173"/>
      <c r="C4" s="173"/>
      <c r="D4" s="173"/>
      <c r="E4" s="173"/>
      <c r="F4" s="173"/>
      <c r="G4" s="173"/>
      <c r="H4" s="173"/>
      <c r="I4" s="14"/>
      <c r="J4" s="14"/>
      <c r="K4" s="174"/>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239"/>
      <c r="AR4" s="239"/>
    </row>
    <row r="5" spans="1:44" x14ac:dyDescent="0.2">
      <c r="A5" s="478" t="str">
        <f>'1. паспорт местоположение'!A5:C5</f>
        <v>Год раскрытия информации: 2026 год</v>
      </c>
      <c r="B5" s="478"/>
      <c r="C5" s="478"/>
      <c r="D5" s="478"/>
      <c r="E5" s="478"/>
      <c r="F5" s="478"/>
      <c r="G5" s="478"/>
      <c r="H5" s="478"/>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1"/>
      <c r="AR5" s="241"/>
    </row>
    <row r="6" spans="1:44" ht="18.75" x14ac:dyDescent="0.3">
      <c r="A6" s="175"/>
      <c r="B6" s="173"/>
      <c r="C6" s="173"/>
      <c r="D6" s="173"/>
      <c r="E6" s="173"/>
      <c r="F6" s="173"/>
      <c r="G6" s="173"/>
      <c r="H6" s="173"/>
      <c r="I6" s="14"/>
      <c r="J6" s="14"/>
      <c r="K6" s="174"/>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239"/>
      <c r="AR6" s="239"/>
    </row>
    <row r="7" spans="1:44" ht="18.75" x14ac:dyDescent="0.2">
      <c r="A7" s="425" t="s">
        <v>7</v>
      </c>
      <c r="B7" s="425"/>
      <c r="C7" s="425"/>
      <c r="D7" s="425"/>
      <c r="E7" s="425"/>
      <c r="F7" s="425"/>
      <c r="G7" s="425"/>
      <c r="H7" s="425"/>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242"/>
      <c r="AR7" s="242"/>
    </row>
    <row r="8" spans="1:44" ht="18.75" x14ac:dyDescent="0.2">
      <c r="A8" s="333"/>
      <c r="B8" s="333"/>
      <c r="C8" s="333"/>
      <c r="D8" s="333"/>
      <c r="E8" s="333"/>
      <c r="F8" s="333"/>
      <c r="G8" s="333"/>
      <c r="H8" s="333"/>
      <c r="I8" s="333"/>
      <c r="J8" s="333"/>
      <c r="K8" s="333"/>
      <c r="L8" s="130"/>
      <c r="M8" s="130"/>
      <c r="N8" s="130"/>
      <c r="O8" s="130"/>
      <c r="P8" s="130"/>
      <c r="Q8" s="130"/>
      <c r="R8" s="130"/>
      <c r="S8" s="130"/>
      <c r="T8" s="130"/>
      <c r="U8" s="130"/>
      <c r="V8" s="130"/>
      <c r="W8" s="130"/>
      <c r="X8" s="130"/>
      <c r="Y8" s="130"/>
      <c r="Z8" s="173"/>
      <c r="AA8" s="173"/>
      <c r="AB8" s="173"/>
      <c r="AC8" s="173"/>
      <c r="AD8" s="173"/>
      <c r="AE8" s="173"/>
      <c r="AF8" s="173"/>
      <c r="AG8" s="173"/>
      <c r="AH8" s="173"/>
      <c r="AI8" s="173"/>
      <c r="AJ8" s="173"/>
      <c r="AK8" s="173"/>
      <c r="AL8" s="173"/>
      <c r="AM8" s="173"/>
      <c r="AN8" s="173"/>
      <c r="AO8" s="173"/>
      <c r="AP8" s="173"/>
      <c r="AQ8" s="239"/>
      <c r="AR8" s="239"/>
    </row>
    <row r="9" spans="1:44" ht="18.75" x14ac:dyDescent="0.2">
      <c r="A9" s="449" t="str">
        <f>'1. паспорт местоположение'!A9:C9</f>
        <v>Акционерное общество "Россети Янтарь" ДЗО  ПАО "Россети"</v>
      </c>
      <c r="B9" s="449"/>
      <c r="C9" s="449"/>
      <c r="D9" s="449"/>
      <c r="E9" s="449"/>
      <c r="F9" s="449"/>
      <c r="G9" s="449"/>
      <c r="H9" s="449"/>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243"/>
      <c r="AR9" s="243"/>
    </row>
    <row r="10" spans="1:44" x14ac:dyDescent="0.2">
      <c r="A10" s="430" t="s">
        <v>6</v>
      </c>
      <c r="B10" s="430"/>
      <c r="C10" s="430"/>
      <c r="D10" s="430"/>
      <c r="E10" s="430"/>
      <c r="F10" s="430"/>
      <c r="G10" s="430"/>
      <c r="H10" s="430"/>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244"/>
      <c r="AR10" s="244"/>
    </row>
    <row r="11" spans="1:44" ht="18.75" x14ac:dyDescent="0.2">
      <c r="A11" s="333"/>
      <c r="B11" s="333"/>
      <c r="C11" s="333"/>
      <c r="D11" s="333"/>
      <c r="E11" s="333"/>
      <c r="F11" s="333"/>
      <c r="G11" s="333"/>
      <c r="H11" s="333"/>
      <c r="I11" s="333"/>
      <c r="J11" s="333"/>
      <c r="K11" s="333"/>
      <c r="L11" s="130"/>
      <c r="M11" s="130"/>
      <c r="N11" s="130"/>
      <c r="O11" s="130"/>
      <c r="P11" s="130"/>
      <c r="Q11" s="130"/>
      <c r="R11" s="130"/>
      <c r="S11" s="130"/>
      <c r="T11" s="130"/>
      <c r="U11" s="130"/>
      <c r="V11" s="130"/>
      <c r="W11" s="130"/>
      <c r="X11" s="130"/>
      <c r="Y11" s="130"/>
      <c r="Z11" s="173"/>
      <c r="AA11" s="173"/>
      <c r="AB11" s="173"/>
      <c r="AC11" s="173"/>
      <c r="AD11" s="173"/>
      <c r="AE11" s="173"/>
      <c r="AF11" s="173"/>
      <c r="AG11" s="173"/>
      <c r="AH11" s="173"/>
      <c r="AI11" s="173"/>
      <c r="AJ11" s="173"/>
      <c r="AK11" s="173"/>
      <c r="AL11" s="173"/>
      <c r="AM11" s="173"/>
      <c r="AN11" s="173"/>
      <c r="AO11" s="173"/>
      <c r="AP11" s="173"/>
      <c r="AQ11" s="239"/>
      <c r="AR11" s="239"/>
    </row>
    <row r="12" spans="1:44" ht="18.75" x14ac:dyDescent="0.2">
      <c r="A12" s="449" t="str">
        <f>'1. паспорт местоположение'!A12:C12</f>
        <v>P_140-292</v>
      </c>
      <c r="B12" s="449"/>
      <c r="C12" s="449"/>
      <c r="D12" s="449"/>
      <c r="E12" s="449"/>
      <c r="F12" s="449"/>
      <c r="G12" s="449"/>
      <c r="H12" s="449"/>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243"/>
      <c r="AR12" s="243"/>
    </row>
    <row r="13" spans="1:44" x14ac:dyDescent="0.2">
      <c r="A13" s="430" t="s">
        <v>5</v>
      </c>
      <c r="B13" s="430"/>
      <c r="C13" s="430"/>
      <c r="D13" s="430"/>
      <c r="E13" s="430"/>
      <c r="F13" s="430"/>
      <c r="G13" s="430"/>
      <c r="H13" s="430"/>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244"/>
      <c r="AR13" s="244"/>
    </row>
    <row r="14" spans="1:44" ht="18.75" x14ac:dyDescent="0.2">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7"/>
      <c r="AA14" s="7"/>
      <c r="AB14" s="7"/>
      <c r="AC14" s="7"/>
      <c r="AD14" s="7"/>
      <c r="AE14" s="7"/>
      <c r="AF14" s="7"/>
      <c r="AG14" s="7"/>
      <c r="AH14" s="7"/>
      <c r="AI14" s="7"/>
      <c r="AJ14" s="7"/>
      <c r="AK14" s="7"/>
      <c r="AL14" s="7"/>
      <c r="AM14" s="7"/>
      <c r="AN14" s="7"/>
      <c r="AO14" s="7"/>
      <c r="AP14" s="7"/>
      <c r="AQ14" s="245"/>
      <c r="AR14" s="245"/>
    </row>
    <row r="15" spans="1:44" ht="72" customHeight="1" x14ac:dyDescent="0.2">
      <c r="A15" s="479" t="str">
        <f>'1. паспорт местоположение'!A15:C15</f>
        <v>Приобретение электросетевого комплекса в Калининградская область, г. Краснознаменск, ул. Спортивная, д. 12 (Договор БП от 06.05.2025 №331 Петровский С.В.)</v>
      </c>
      <c r="B15" s="479"/>
      <c r="C15" s="479"/>
      <c r="D15" s="479"/>
      <c r="E15" s="479"/>
      <c r="F15" s="479"/>
      <c r="G15" s="479"/>
      <c r="H15" s="479"/>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243"/>
      <c r="AR15" s="243"/>
    </row>
    <row r="16" spans="1:44" x14ac:dyDescent="0.2">
      <c r="A16" s="430" t="s">
        <v>4</v>
      </c>
      <c r="B16" s="430"/>
      <c r="C16" s="430"/>
      <c r="D16" s="430"/>
      <c r="E16" s="430"/>
      <c r="F16" s="430"/>
      <c r="G16" s="430"/>
      <c r="H16" s="430"/>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244"/>
      <c r="AR16" s="244"/>
    </row>
    <row r="17" spans="1:44" ht="18.75" x14ac:dyDescent="0.2">
      <c r="A17" s="335"/>
      <c r="B17" s="335"/>
      <c r="C17" s="335"/>
      <c r="D17" s="335"/>
      <c r="E17" s="335"/>
      <c r="F17" s="335"/>
      <c r="G17" s="335"/>
      <c r="H17" s="335"/>
      <c r="I17" s="335"/>
      <c r="J17" s="335"/>
      <c r="K17" s="335"/>
      <c r="L17" s="335"/>
      <c r="M17" s="335"/>
      <c r="N17" s="335"/>
      <c r="O17" s="335"/>
      <c r="P17" s="335"/>
      <c r="Q17" s="335"/>
      <c r="R17" s="335"/>
      <c r="S17" s="335"/>
      <c r="T17" s="335"/>
      <c r="U17" s="335"/>
      <c r="V17" s="335"/>
      <c r="W17" s="172"/>
      <c r="X17" s="172"/>
      <c r="Y17" s="172"/>
      <c r="Z17" s="172"/>
      <c r="AA17" s="172"/>
      <c r="AB17" s="172"/>
      <c r="AC17" s="172"/>
      <c r="AD17" s="172"/>
      <c r="AE17" s="172"/>
      <c r="AF17" s="172"/>
      <c r="AG17" s="172"/>
      <c r="AH17" s="172"/>
      <c r="AI17" s="172"/>
      <c r="AJ17" s="172"/>
      <c r="AK17" s="172"/>
      <c r="AL17" s="172"/>
      <c r="AM17" s="172"/>
      <c r="AN17" s="172"/>
      <c r="AO17" s="172"/>
      <c r="AP17" s="172"/>
      <c r="AQ17" s="246"/>
      <c r="AR17" s="246"/>
    </row>
    <row r="18" spans="1:44" ht="18.75" x14ac:dyDescent="0.2">
      <c r="A18" s="449" t="s">
        <v>470</v>
      </c>
      <c r="B18" s="449"/>
      <c r="C18" s="449"/>
      <c r="D18" s="449"/>
      <c r="E18" s="449"/>
      <c r="F18" s="449"/>
      <c r="G18" s="449"/>
      <c r="H18" s="449"/>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247"/>
      <c r="AR18" s="247"/>
    </row>
    <row r="19" spans="1:44" x14ac:dyDescent="0.2">
      <c r="A19" s="248"/>
      <c r="Q19" s="249"/>
    </row>
    <row r="20" spans="1:44" x14ac:dyDescent="0.2">
      <c r="A20" s="248"/>
      <c r="Q20" s="249"/>
    </row>
    <row r="21" spans="1:44" x14ac:dyDescent="0.2">
      <c r="A21" s="248"/>
      <c r="Q21" s="249"/>
    </row>
    <row r="22" spans="1:44" x14ac:dyDescent="0.2">
      <c r="A22" s="248"/>
      <c r="Q22" s="249"/>
    </row>
    <row r="23" spans="1:44" x14ac:dyDescent="0.2">
      <c r="D23" s="251"/>
      <c r="Q23" s="249"/>
    </row>
    <row r="24" spans="1:44" ht="16.5" thickBot="1" x14ac:dyDescent="0.25">
      <c r="A24" s="252" t="s">
        <v>322</v>
      </c>
      <c r="B24" s="253" t="s">
        <v>1</v>
      </c>
      <c r="D24" s="254"/>
      <c r="E24" s="255"/>
      <c r="F24" s="255"/>
      <c r="G24" s="255"/>
      <c r="H24" s="255"/>
    </row>
    <row r="25" spans="1:44" x14ac:dyDescent="0.2">
      <c r="A25" s="256" t="s">
        <v>530</v>
      </c>
      <c r="B25" s="257">
        <f>'6.2. Паспорт фин осв ввод'!AC52*1000000</f>
        <v>120650</v>
      </c>
    </row>
    <row r="26" spans="1:44" x14ac:dyDescent="0.2">
      <c r="A26" s="258" t="s">
        <v>531</v>
      </c>
      <c r="B26" s="259">
        <v>0</v>
      </c>
    </row>
    <row r="27" spans="1:44" x14ac:dyDescent="0.2">
      <c r="A27" s="258" t="s">
        <v>319</v>
      </c>
      <c r="B27" s="259">
        <f>$B$123</f>
        <v>30</v>
      </c>
      <c r="D27" s="251" t="s">
        <v>321</v>
      </c>
    </row>
    <row r="28" spans="1:44" ht="16.149999999999999" customHeight="1" thickBot="1" x14ac:dyDescent="0.25">
      <c r="A28" s="260" t="s">
        <v>317</v>
      </c>
      <c r="B28" s="261">
        <v>1</v>
      </c>
      <c r="D28" s="471" t="s">
        <v>320</v>
      </c>
      <c r="E28" s="472"/>
      <c r="F28" s="473"/>
      <c r="G28" s="476" t="str">
        <f>IF(SUM(B89:L89)=0,"не окупается",SUM(B89:L89))</f>
        <v>не окупается</v>
      </c>
      <c r="H28" s="477"/>
    </row>
    <row r="29" spans="1:44" ht="15.6" customHeight="1" x14ac:dyDescent="0.2">
      <c r="A29" s="256" t="s">
        <v>316</v>
      </c>
      <c r="B29" s="257">
        <f>$B$126*$B$127</f>
        <v>3619.4999999999995</v>
      </c>
      <c r="D29" s="471" t="s">
        <v>318</v>
      </c>
      <c r="E29" s="472"/>
      <c r="F29" s="473"/>
      <c r="G29" s="476" t="str">
        <f>IF(SUM(B90:L90)=0,"не окупается",SUM(B90:L90))</f>
        <v>не окупается</v>
      </c>
      <c r="H29" s="477"/>
    </row>
    <row r="30" spans="1:44" ht="27.6" customHeight="1" x14ac:dyDescent="0.2">
      <c r="A30" s="258" t="s">
        <v>532</v>
      </c>
      <c r="B30" s="259">
        <v>6</v>
      </c>
      <c r="D30" s="471" t="s">
        <v>533</v>
      </c>
      <c r="E30" s="472"/>
      <c r="F30" s="473"/>
      <c r="G30" s="474">
        <f>L87</f>
        <v>-20419.14855352771</v>
      </c>
      <c r="H30" s="475"/>
    </row>
    <row r="31" spans="1:44" x14ac:dyDescent="0.2">
      <c r="A31" s="258" t="s">
        <v>315</v>
      </c>
      <c r="B31" s="259">
        <v>6</v>
      </c>
      <c r="D31" s="482"/>
      <c r="E31" s="483"/>
      <c r="F31" s="484"/>
      <c r="G31" s="482"/>
      <c r="H31" s="484"/>
    </row>
    <row r="32" spans="1:44" x14ac:dyDescent="0.2">
      <c r="A32" s="258" t="s">
        <v>297</v>
      </c>
      <c r="B32" s="259"/>
    </row>
    <row r="33" spans="1:46" x14ac:dyDescent="0.2">
      <c r="A33" s="258" t="s">
        <v>314</v>
      </c>
      <c r="B33" s="259"/>
    </row>
    <row r="34" spans="1:46" x14ac:dyDescent="0.2">
      <c r="A34" s="258" t="s">
        <v>313</v>
      </c>
      <c r="B34" s="259"/>
    </row>
    <row r="35" spans="1:46" x14ac:dyDescent="0.2">
      <c r="A35" s="262"/>
      <c r="B35" s="259"/>
    </row>
    <row r="36" spans="1:46" ht="16.5" thickBot="1" x14ac:dyDescent="0.25">
      <c r="A36" s="260" t="s">
        <v>291</v>
      </c>
      <c r="B36" s="263">
        <v>0.2</v>
      </c>
    </row>
    <row r="37" spans="1:46" x14ac:dyDescent="0.2">
      <c r="A37" s="256" t="s">
        <v>507</v>
      </c>
      <c r="B37" s="257">
        <v>0</v>
      </c>
    </row>
    <row r="38" spans="1:46" x14ac:dyDescent="0.2">
      <c r="A38" s="258" t="s">
        <v>312</v>
      </c>
      <c r="B38" s="259"/>
    </row>
    <row r="39" spans="1:46" ht="16.5" thickBot="1" x14ac:dyDescent="0.25">
      <c r="A39" s="264" t="s">
        <v>311</v>
      </c>
      <c r="B39" s="265"/>
    </row>
    <row r="40" spans="1:46" x14ac:dyDescent="0.2">
      <c r="A40" s="266" t="s">
        <v>534</v>
      </c>
      <c r="B40" s="267">
        <v>1</v>
      </c>
    </row>
    <row r="41" spans="1:46" x14ac:dyDescent="0.2">
      <c r="A41" s="268" t="s">
        <v>310</v>
      </c>
      <c r="B41" s="269"/>
    </row>
    <row r="42" spans="1:46" x14ac:dyDescent="0.2">
      <c r="A42" s="268" t="s">
        <v>309</v>
      </c>
      <c r="B42" s="270"/>
    </row>
    <row r="43" spans="1:46" x14ac:dyDescent="0.2">
      <c r="A43" s="268" t="s">
        <v>308</v>
      </c>
      <c r="B43" s="270">
        <v>0</v>
      </c>
    </row>
    <row r="44" spans="1:46" x14ac:dyDescent="0.2">
      <c r="A44" s="268" t="s">
        <v>307</v>
      </c>
      <c r="B44" s="270">
        <f>B129</f>
        <v>0.1371</v>
      </c>
    </row>
    <row r="45" spans="1:46" x14ac:dyDescent="0.2">
      <c r="A45" s="268" t="s">
        <v>306</v>
      </c>
      <c r="B45" s="270">
        <f>1-B43</f>
        <v>1</v>
      </c>
    </row>
    <row r="46" spans="1:46" ht="16.5" thickBot="1" x14ac:dyDescent="0.25">
      <c r="A46" s="271" t="s">
        <v>535</v>
      </c>
      <c r="B46" s="272">
        <f>B45*B44+B43*B42*(1-B36)</f>
        <v>0.1371</v>
      </c>
      <c r="C46" s="273"/>
    </row>
    <row r="47" spans="1:46" s="276" customFormat="1" x14ac:dyDescent="0.2">
      <c r="A47" s="274" t="s">
        <v>305</v>
      </c>
      <c r="B47" s="275">
        <f>B58</f>
        <v>1</v>
      </c>
      <c r="C47" s="275">
        <f t="shared" ref="C47:AO47" si="0">C58</f>
        <v>2</v>
      </c>
      <c r="D47" s="275">
        <f t="shared" si="0"/>
        <v>3</v>
      </c>
      <c r="E47" s="275">
        <f t="shared" si="0"/>
        <v>4</v>
      </c>
      <c r="F47" s="275">
        <f t="shared" si="0"/>
        <v>5</v>
      </c>
      <c r="G47" s="275">
        <f t="shared" si="0"/>
        <v>6</v>
      </c>
      <c r="H47" s="275">
        <f t="shared" si="0"/>
        <v>7</v>
      </c>
      <c r="I47" s="275">
        <f t="shared" si="0"/>
        <v>8</v>
      </c>
      <c r="J47" s="275">
        <f t="shared" si="0"/>
        <v>9</v>
      </c>
      <c r="K47" s="275">
        <f t="shared" si="0"/>
        <v>10</v>
      </c>
      <c r="L47" s="275">
        <f t="shared" si="0"/>
        <v>11</v>
      </c>
      <c r="M47" s="275">
        <f t="shared" si="0"/>
        <v>12</v>
      </c>
      <c r="N47" s="275">
        <f t="shared" si="0"/>
        <v>13</v>
      </c>
      <c r="O47" s="275">
        <f t="shared" si="0"/>
        <v>14</v>
      </c>
      <c r="P47" s="275">
        <f t="shared" si="0"/>
        <v>15</v>
      </c>
      <c r="Q47" s="275">
        <f t="shared" si="0"/>
        <v>16</v>
      </c>
      <c r="R47" s="275">
        <f t="shared" si="0"/>
        <v>17</v>
      </c>
      <c r="S47" s="275">
        <f t="shared" si="0"/>
        <v>18</v>
      </c>
      <c r="T47" s="275">
        <f t="shared" si="0"/>
        <v>19</v>
      </c>
      <c r="U47" s="275">
        <f t="shared" si="0"/>
        <v>20</v>
      </c>
      <c r="V47" s="275">
        <f t="shared" si="0"/>
        <v>21</v>
      </c>
      <c r="W47" s="275">
        <f t="shared" si="0"/>
        <v>22</v>
      </c>
      <c r="X47" s="275">
        <f t="shared" si="0"/>
        <v>23</v>
      </c>
      <c r="Y47" s="275">
        <f t="shared" si="0"/>
        <v>24</v>
      </c>
      <c r="Z47" s="275">
        <f t="shared" si="0"/>
        <v>25</v>
      </c>
      <c r="AA47" s="275">
        <f t="shared" si="0"/>
        <v>26</v>
      </c>
      <c r="AB47" s="275">
        <f t="shared" si="0"/>
        <v>27</v>
      </c>
      <c r="AC47" s="275">
        <f t="shared" si="0"/>
        <v>28</v>
      </c>
      <c r="AD47" s="275">
        <f t="shared" si="0"/>
        <v>29</v>
      </c>
      <c r="AE47" s="275">
        <f t="shared" si="0"/>
        <v>30</v>
      </c>
      <c r="AF47" s="275">
        <f t="shared" si="0"/>
        <v>31</v>
      </c>
      <c r="AG47" s="275">
        <f t="shared" si="0"/>
        <v>32</v>
      </c>
      <c r="AH47" s="275">
        <f t="shared" si="0"/>
        <v>33</v>
      </c>
      <c r="AI47" s="275">
        <f t="shared" si="0"/>
        <v>34</v>
      </c>
      <c r="AJ47" s="275">
        <f t="shared" si="0"/>
        <v>35</v>
      </c>
      <c r="AK47" s="275">
        <f t="shared" si="0"/>
        <v>36</v>
      </c>
      <c r="AL47" s="275">
        <f t="shared" si="0"/>
        <v>37</v>
      </c>
      <c r="AM47" s="275">
        <f t="shared" si="0"/>
        <v>38</v>
      </c>
      <c r="AN47" s="275">
        <f t="shared" si="0"/>
        <v>39</v>
      </c>
      <c r="AO47" s="275">
        <f t="shared" si="0"/>
        <v>40</v>
      </c>
      <c r="AP47" s="275">
        <f>AP58</f>
        <v>41</v>
      </c>
      <c r="AT47" s="237"/>
    </row>
    <row r="48" spans="1:46" s="276" customFormat="1" x14ac:dyDescent="0.2">
      <c r="A48" s="277" t="s">
        <v>304</v>
      </c>
      <c r="B48" s="354">
        <f>C136</f>
        <v>7.8163170639641913E-2</v>
      </c>
      <c r="C48" s="354">
        <f t="shared" ref="C48:AS48" si="1">D136</f>
        <v>5.2628968689616612E-2</v>
      </c>
      <c r="D48" s="354">
        <f t="shared" si="1"/>
        <v>4.4208979893394937E-2</v>
      </c>
      <c r="E48" s="354">
        <f t="shared" si="1"/>
        <v>4.4208979893394937E-2</v>
      </c>
      <c r="F48" s="354">
        <f t="shared" si="1"/>
        <v>4.4208979893394937E-2</v>
      </c>
      <c r="G48" s="354">
        <f t="shared" si="1"/>
        <v>4.4208979893394937E-2</v>
      </c>
      <c r="H48" s="354">
        <f t="shared" si="1"/>
        <v>4.4208979893394937E-2</v>
      </c>
      <c r="I48" s="354">
        <f t="shared" si="1"/>
        <v>4.4208979893394937E-2</v>
      </c>
      <c r="J48" s="354">
        <f t="shared" si="1"/>
        <v>4.4208979893394937E-2</v>
      </c>
      <c r="K48" s="354">
        <f t="shared" si="1"/>
        <v>4.4208979893394937E-2</v>
      </c>
      <c r="L48" s="354">
        <f t="shared" si="1"/>
        <v>4.4208979893394937E-2</v>
      </c>
      <c r="M48" s="354">
        <f t="shared" si="1"/>
        <v>4.4208979893394937E-2</v>
      </c>
      <c r="N48" s="354">
        <f t="shared" si="1"/>
        <v>4.4208979893394937E-2</v>
      </c>
      <c r="O48" s="354">
        <f t="shared" si="1"/>
        <v>4.4208979893394937E-2</v>
      </c>
      <c r="P48" s="354">
        <f t="shared" si="1"/>
        <v>4.4208979893394937E-2</v>
      </c>
      <c r="Q48" s="354">
        <f t="shared" si="1"/>
        <v>4.4208979893394937E-2</v>
      </c>
      <c r="R48" s="354">
        <f t="shared" si="1"/>
        <v>4.4208979893394937E-2</v>
      </c>
      <c r="S48" s="354">
        <f t="shared" si="1"/>
        <v>4.4208979893394937E-2</v>
      </c>
      <c r="T48" s="354">
        <f t="shared" si="1"/>
        <v>4.4208979893394937E-2</v>
      </c>
      <c r="U48" s="354">
        <f t="shared" si="1"/>
        <v>4.4208979893394937E-2</v>
      </c>
      <c r="V48" s="354">
        <f t="shared" si="1"/>
        <v>4.4208979893394937E-2</v>
      </c>
      <c r="W48" s="354">
        <f t="shared" si="1"/>
        <v>4.4208979893394937E-2</v>
      </c>
      <c r="X48" s="354">
        <f t="shared" si="1"/>
        <v>4.4208979893394937E-2</v>
      </c>
      <c r="Y48" s="354">
        <f t="shared" si="1"/>
        <v>4.4208979893394937E-2</v>
      </c>
      <c r="Z48" s="354">
        <f t="shared" si="1"/>
        <v>4.4208979893394937E-2</v>
      </c>
      <c r="AA48" s="354">
        <f t="shared" si="1"/>
        <v>4.4208979893394937E-2</v>
      </c>
      <c r="AB48" s="354">
        <f t="shared" si="1"/>
        <v>4.4208979893394937E-2</v>
      </c>
      <c r="AC48" s="354">
        <f t="shared" si="1"/>
        <v>4.4208979893394937E-2</v>
      </c>
      <c r="AD48" s="354">
        <f t="shared" si="1"/>
        <v>4.4208979893394937E-2</v>
      </c>
      <c r="AE48" s="354">
        <f t="shared" si="1"/>
        <v>4.4208979893394937E-2</v>
      </c>
      <c r="AF48" s="354">
        <f t="shared" si="1"/>
        <v>4.4208979893394937E-2</v>
      </c>
      <c r="AG48" s="354">
        <f t="shared" si="1"/>
        <v>4.4208979893394937E-2</v>
      </c>
      <c r="AH48" s="354">
        <f t="shared" si="1"/>
        <v>4.4208979893394937E-2</v>
      </c>
      <c r="AI48" s="354">
        <f t="shared" si="1"/>
        <v>4.4208979893394937E-2</v>
      </c>
      <c r="AJ48" s="354">
        <f t="shared" si="1"/>
        <v>4.4208979893394937E-2</v>
      </c>
      <c r="AK48" s="354">
        <f t="shared" si="1"/>
        <v>4.4208979893394937E-2</v>
      </c>
      <c r="AL48" s="354">
        <f t="shared" si="1"/>
        <v>4.4208979893394937E-2</v>
      </c>
      <c r="AM48" s="354">
        <f t="shared" si="1"/>
        <v>4.4208979893394937E-2</v>
      </c>
      <c r="AN48" s="354">
        <f t="shared" si="1"/>
        <v>4.4208979893394937E-2</v>
      </c>
      <c r="AO48" s="354">
        <f t="shared" si="1"/>
        <v>4.4208979893394937E-2</v>
      </c>
      <c r="AP48" s="354">
        <f t="shared" si="1"/>
        <v>4.4208979893394937E-2</v>
      </c>
      <c r="AQ48" s="354">
        <f t="shared" si="1"/>
        <v>4.4208979893394937E-2</v>
      </c>
      <c r="AR48" s="354">
        <f t="shared" si="1"/>
        <v>4.4208979893394937E-2</v>
      </c>
      <c r="AS48" s="354">
        <f t="shared" si="1"/>
        <v>4.4208979893394937E-2</v>
      </c>
      <c r="AT48" s="237"/>
    </row>
    <row r="49" spans="1:46" s="276" customFormat="1" x14ac:dyDescent="0.2">
      <c r="A49" s="277" t="s">
        <v>303</v>
      </c>
      <c r="B49" s="354">
        <f>C137</f>
        <v>7.8163170639641913E-2</v>
      </c>
      <c r="C49" s="354">
        <f t="shared" ref="C49:AS49" si="2">D137</f>
        <v>0.13490578638953354</v>
      </c>
      <c r="D49" s="354">
        <f t="shared" si="2"/>
        <v>0.18507881348092603</v>
      </c>
      <c r="E49" s="354">
        <f t="shared" si="2"/>
        <v>0.23746993891819246</v>
      </c>
      <c r="F49" s="354">
        <f t="shared" si="2"/>
        <v>0.29217722256650736</v>
      </c>
      <c r="G49" s="354">
        <f t="shared" si="2"/>
        <v>0.34930305941765294</v>
      </c>
      <c r="H49" s="354">
        <f t="shared" si="2"/>
        <v>0.40895437124154421</v>
      </c>
      <c r="I49" s="354">
        <f t="shared" si="2"/>
        <v>0.47124280671047258</v>
      </c>
      <c r="J49" s="354">
        <f t="shared" si="2"/>
        <v>0.53628495037063773</v>
      </c>
      <c r="K49" s="354">
        <f t="shared" si="2"/>
        <v>0.60420254085209835</v>
      </c>
      <c r="L49" s="354">
        <f t="shared" si="2"/>
        <v>0.67512269872556185</v>
      </c>
      <c r="M49" s="354">
        <f t="shared" si="2"/>
        <v>0.74917816443248952</v>
      </c>
      <c r="N49" s="354">
        <f t="shared" si="2"/>
        <v>0.82650754673385074</v>
      </c>
      <c r="O49" s="354">
        <f t="shared" si="2"/>
        <v>0.90725558214254165</v>
      </c>
      <c r="P49" s="354">
        <f t="shared" si="2"/>
        <v>0.99157340582504649</v>
      </c>
      <c r="Q49" s="354">
        <f t="shared" si="2"/>
        <v>1.079618834479386</v>
      </c>
      <c r="R49" s="354">
        <f t="shared" si="2"/>
        <v>1.1715566617188107</v>
      </c>
      <c r="S49" s="354">
        <f t="shared" si="2"/>
        <v>1.2675589665141054</v>
      </c>
      <c r="T49" s="354">
        <f t="shared" si="2"/>
        <v>1.3678054352718148</v>
      </c>
      <c r="U49" s="354">
        <f t="shared" si="2"/>
        <v>1.4724836981512177</v>
      </c>
      <c r="V49" s="354">
        <f t="shared" si="2"/>
        <v>1.5817896802495315</v>
      </c>
      <c r="W49" s="354">
        <f t="shared" si="2"/>
        <v>1.6959279683126574</v>
      </c>
      <c r="X49" s="354">
        <f t="shared" si="2"/>
        <v>1.8151121936578325</v>
      </c>
      <c r="Y49" s="354">
        <f t="shared" si="2"/>
        <v>1.9395654320249025</v>
      </c>
      <c r="Z49" s="354">
        <f t="shared" si="2"/>
        <v>2.0695206211046102</v>
      </c>
      <c r="AA49" s="354">
        <f t="shared" si="2"/>
        <v>2.2052209965253851</v>
      </c>
      <c r="AB49" s="354">
        <f t="shared" si="2"/>
        <v>2.3469205471146628</v>
      </c>
      <c r="AC49" s="354">
        <f t="shared" si="2"/>
        <v>2.4948844902868452</v>
      </c>
      <c r="AD49" s="354">
        <f t="shared" si="2"/>
        <v>2.6493897684476742</v>
      </c>
      <c r="AE49" s="354">
        <f t="shared" si="2"/>
        <v>2.8107255673441385</v>
      </c>
      <c r="AF49" s="354">
        <f t="shared" si="2"/>
        <v>2.9791938573301016</v>
      </c>
      <c r="AG49" s="354">
        <f t="shared" si="2"/>
        <v>3.1551099585607281</v>
      </c>
      <c r="AH49" s="354">
        <f t="shared" si="2"/>
        <v>3.3388031311735844</v>
      </c>
      <c r="AI49" s="354">
        <f t="shared" si="2"/>
        <v>3.5306171915610358</v>
      </c>
      <c r="AJ49" s="354">
        <f t="shared" si="2"/>
        <v>3.7309111558874273</v>
      </c>
      <c r="AK49" s="354">
        <f t="shared" si="2"/>
        <v>3.9400599120554922</v>
      </c>
      <c r="AL49" s="354">
        <f t="shared" si="2"/>
        <v>4.1584549213797199</v>
      </c>
      <c r="AM49" s="354">
        <f t="shared" si="2"/>
        <v>4.3865049512799796</v>
      </c>
      <c r="AN49" s="354">
        <f t="shared" si="2"/>
        <v>4.6246368403667883</v>
      </c>
      <c r="AO49" s="354">
        <f t="shared" si="2"/>
        <v>4.8732962973502119</v>
      </c>
      <c r="AP49" s="354">
        <f t="shared" si="2"/>
        <v>5.1329487352677177</v>
      </c>
      <c r="AQ49" s="354">
        <f t="shared" si="2"/>
        <v>5.4040801425923899</v>
      </c>
      <c r="AR49" s="354">
        <f t="shared" si="2"/>
        <v>5.6871979928519467</v>
      </c>
      <c r="AS49" s="354">
        <f t="shared" si="2"/>
        <v>5.9828321944610892</v>
      </c>
      <c r="AT49" s="237"/>
    </row>
    <row r="50" spans="1:46" s="276" customFormat="1" ht="16.5" thickBot="1" x14ac:dyDescent="0.25">
      <c r="A50" s="278" t="s">
        <v>508</v>
      </c>
      <c r="B50" s="279">
        <f>IF($B$124="да",($B$126-0.05),0)</f>
        <v>120649.94999999998</v>
      </c>
      <c r="C50" s="279">
        <f>C108*(1+C49)</f>
        <v>0</v>
      </c>
      <c r="D50" s="279">
        <f t="shared" ref="D50:AP50" si="3">D108*(1+D49)</f>
        <v>0</v>
      </c>
      <c r="E50" s="279">
        <f t="shared" si="3"/>
        <v>0</v>
      </c>
      <c r="F50" s="279">
        <f t="shared" si="3"/>
        <v>0</v>
      </c>
      <c r="G50" s="279">
        <f t="shared" si="3"/>
        <v>0</v>
      </c>
      <c r="H50" s="279">
        <f t="shared" si="3"/>
        <v>0</v>
      </c>
      <c r="I50" s="279">
        <f t="shared" si="3"/>
        <v>0</v>
      </c>
      <c r="J50" s="279">
        <f t="shared" si="3"/>
        <v>0</v>
      </c>
      <c r="K50" s="279">
        <f t="shared" si="3"/>
        <v>0</v>
      </c>
      <c r="L50" s="279">
        <f t="shared" si="3"/>
        <v>0</v>
      </c>
      <c r="M50" s="279">
        <f t="shared" si="3"/>
        <v>0</v>
      </c>
      <c r="N50" s="279">
        <f t="shared" si="3"/>
        <v>0</v>
      </c>
      <c r="O50" s="279">
        <f t="shared" si="3"/>
        <v>0</v>
      </c>
      <c r="P50" s="279">
        <f t="shared" si="3"/>
        <v>0</v>
      </c>
      <c r="Q50" s="279">
        <f t="shared" si="3"/>
        <v>0</v>
      </c>
      <c r="R50" s="279">
        <f t="shared" si="3"/>
        <v>0</v>
      </c>
      <c r="S50" s="279">
        <f t="shared" si="3"/>
        <v>0</v>
      </c>
      <c r="T50" s="279">
        <f t="shared" si="3"/>
        <v>0</v>
      </c>
      <c r="U50" s="279">
        <f t="shared" si="3"/>
        <v>0</v>
      </c>
      <c r="V50" s="279">
        <f t="shared" si="3"/>
        <v>0</v>
      </c>
      <c r="W50" s="279">
        <f t="shared" si="3"/>
        <v>0</v>
      </c>
      <c r="X50" s="279">
        <f t="shared" si="3"/>
        <v>0</v>
      </c>
      <c r="Y50" s="279">
        <f t="shared" si="3"/>
        <v>0</v>
      </c>
      <c r="Z50" s="279">
        <f t="shared" si="3"/>
        <v>0</v>
      </c>
      <c r="AA50" s="279">
        <f t="shared" si="3"/>
        <v>0</v>
      </c>
      <c r="AB50" s="279">
        <f t="shared" si="3"/>
        <v>0</v>
      </c>
      <c r="AC50" s="279">
        <f t="shared" si="3"/>
        <v>0</v>
      </c>
      <c r="AD50" s="279">
        <f t="shared" si="3"/>
        <v>0</v>
      </c>
      <c r="AE50" s="279">
        <f t="shared" si="3"/>
        <v>0</v>
      </c>
      <c r="AF50" s="279">
        <f t="shared" si="3"/>
        <v>0</v>
      </c>
      <c r="AG50" s="279">
        <f t="shared" si="3"/>
        <v>0</v>
      </c>
      <c r="AH50" s="279">
        <f t="shared" si="3"/>
        <v>0</v>
      </c>
      <c r="AI50" s="279">
        <f t="shared" si="3"/>
        <v>0</v>
      </c>
      <c r="AJ50" s="279">
        <f t="shared" si="3"/>
        <v>0</v>
      </c>
      <c r="AK50" s="279">
        <f t="shared" si="3"/>
        <v>0</v>
      </c>
      <c r="AL50" s="279">
        <f t="shared" si="3"/>
        <v>0</v>
      </c>
      <c r="AM50" s="279">
        <f t="shared" si="3"/>
        <v>0</v>
      </c>
      <c r="AN50" s="279">
        <f t="shared" si="3"/>
        <v>0</v>
      </c>
      <c r="AO50" s="279">
        <f t="shared" si="3"/>
        <v>0</v>
      </c>
      <c r="AP50" s="279">
        <f t="shared" si="3"/>
        <v>0</v>
      </c>
      <c r="AT50" s="237"/>
    </row>
    <row r="51" spans="1:46" ht="16.5" thickBot="1" x14ac:dyDescent="0.25"/>
    <row r="52" spans="1:46" x14ac:dyDescent="0.2">
      <c r="A52" s="280" t="s">
        <v>536</v>
      </c>
      <c r="B52" s="190">
        <f>B58</f>
        <v>1</v>
      </c>
      <c r="C52" s="190">
        <f t="shared" ref="C52:AO52" si="4">C58</f>
        <v>2</v>
      </c>
      <c r="D52" s="190">
        <f t="shared" si="4"/>
        <v>3</v>
      </c>
      <c r="E52" s="190">
        <f t="shared" si="4"/>
        <v>4</v>
      </c>
      <c r="F52" s="190">
        <f t="shared" si="4"/>
        <v>5</v>
      </c>
      <c r="G52" s="190">
        <f t="shared" si="4"/>
        <v>6</v>
      </c>
      <c r="H52" s="190">
        <f t="shared" si="4"/>
        <v>7</v>
      </c>
      <c r="I52" s="190">
        <f t="shared" si="4"/>
        <v>8</v>
      </c>
      <c r="J52" s="190">
        <f t="shared" si="4"/>
        <v>9</v>
      </c>
      <c r="K52" s="190">
        <f t="shared" si="4"/>
        <v>10</v>
      </c>
      <c r="L52" s="190">
        <f t="shared" si="4"/>
        <v>11</v>
      </c>
      <c r="M52" s="190">
        <f t="shared" si="4"/>
        <v>12</v>
      </c>
      <c r="N52" s="190">
        <f t="shared" si="4"/>
        <v>13</v>
      </c>
      <c r="O52" s="190">
        <f t="shared" si="4"/>
        <v>14</v>
      </c>
      <c r="P52" s="190">
        <f t="shared" si="4"/>
        <v>15</v>
      </c>
      <c r="Q52" s="190">
        <f t="shared" si="4"/>
        <v>16</v>
      </c>
      <c r="R52" s="190">
        <f t="shared" si="4"/>
        <v>17</v>
      </c>
      <c r="S52" s="190">
        <f t="shared" si="4"/>
        <v>18</v>
      </c>
      <c r="T52" s="190">
        <f t="shared" si="4"/>
        <v>19</v>
      </c>
      <c r="U52" s="190">
        <f t="shared" si="4"/>
        <v>20</v>
      </c>
      <c r="V52" s="190">
        <f t="shared" si="4"/>
        <v>21</v>
      </c>
      <c r="W52" s="190">
        <f t="shared" si="4"/>
        <v>22</v>
      </c>
      <c r="X52" s="190">
        <f t="shared" si="4"/>
        <v>23</v>
      </c>
      <c r="Y52" s="190">
        <f t="shared" si="4"/>
        <v>24</v>
      </c>
      <c r="Z52" s="190">
        <f t="shared" si="4"/>
        <v>25</v>
      </c>
      <c r="AA52" s="190">
        <f t="shared" si="4"/>
        <v>26</v>
      </c>
      <c r="AB52" s="190">
        <f t="shared" si="4"/>
        <v>27</v>
      </c>
      <c r="AC52" s="190">
        <f t="shared" si="4"/>
        <v>28</v>
      </c>
      <c r="AD52" s="190">
        <f t="shared" si="4"/>
        <v>29</v>
      </c>
      <c r="AE52" s="190">
        <f t="shared" si="4"/>
        <v>30</v>
      </c>
      <c r="AF52" s="190">
        <f t="shared" si="4"/>
        <v>31</v>
      </c>
      <c r="AG52" s="190">
        <f t="shared" si="4"/>
        <v>32</v>
      </c>
      <c r="AH52" s="190">
        <f t="shared" si="4"/>
        <v>33</v>
      </c>
      <c r="AI52" s="190">
        <f t="shared" si="4"/>
        <v>34</v>
      </c>
      <c r="AJ52" s="190">
        <f t="shared" si="4"/>
        <v>35</v>
      </c>
      <c r="AK52" s="190">
        <f t="shared" si="4"/>
        <v>36</v>
      </c>
      <c r="AL52" s="190">
        <f t="shared" si="4"/>
        <v>37</v>
      </c>
      <c r="AM52" s="190">
        <f t="shared" si="4"/>
        <v>38</v>
      </c>
      <c r="AN52" s="190">
        <f t="shared" si="4"/>
        <v>39</v>
      </c>
      <c r="AO52" s="190">
        <f t="shared" si="4"/>
        <v>40</v>
      </c>
      <c r="AP52" s="190">
        <f>AP58</f>
        <v>41</v>
      </c>
    </row>
    <row r="53" spans="1:46" x14ac:dyDescent="0.2">
      <c r="A53" s="191" t="s">
        <v>302</v>
      </c>
      <c r="B53" s="355">
        <v>0</v>
      </c>
      <c r="C53" s="355">
        <f t="shared" ref="C53:AP53" si="5">B53+B54-B55</f>
        <v>0</v>
      </c>
      <c r="D53" s="355">
        <f t="shared" si="5"/>
        <v>0</v>
      </c>
      <c r="E53" s="355">
        <f t="shared" si="5"/>
        <v>0</v>
      </c>
      <c r="F53" s="355">
        <f t="shared" si="5"/>
        <v>0</v>
      </c>
      <c r="G53" s="355">
        <f t="shared" si="5"/>
        <v>0</v>
      </c>
      <c r="H53" s="355">
        <f t="shared" si="5"/>
        <v>0</v>
      </c>
      <c r="I53" s="355">
        <f t="shared" si="5"/>
        <v>0</v>
      </c>
      <c r="J53" s="355">
        <f t="shared" si="5"/>
        <v>0</v>
      </c>
      <c r="K53" s="355">
        <f t="shared" si="5"/>
        <v>0</v>
      </c>
      <c r="L53" s="355">
        <f t="shared" si="5"/>
        <v>0</v>
      </c>
      <c r="M53" s="355">
        <f t="shared" si="5"/>
        <v>0</v>
      </c>
      <c r="N53" s="355">
        <f t="shared" si="5"/>
        <v>0</v>
      </c>
      <c r="O53" s="355">
        <f t="shared" si="5"/>
        <v>0</v>
      </c>
      <c r="P53" s="355">
        <f t="shared" si="5"/>
        <v>0</v>
      </c>
      <c r="Q53" s="355">
        <f t="shared" si="5"/>
        <v>0</v>
      </c>
      <c r="R53" s="355">
        <f t="shared" si="5"/>
        <v>0</v>
      </c>
      <c r="S53" s="355">
        <f t="shared" si="5"/>
        <v>0</v>
      </c>
      <c r="T53" s="355">
        <f t="shared" si="5"/>
        <v>0</v>
      </c>
      <c r="U53" s="355">
        <f t="shared" si="5"/>
        <v>0</v>
      </c>
      <c r="V53" s="355">
        <f t="shared" si="5"/>
        <v>0</v>
      </c>
      <c r="W53" s="355">
        <f t="shared" si="5"/>
        <v>0</v>
      </c>
      <c r="X53" s="355">
        <f t="shared" si="5"/>
        <v>0</v>
      </c>
      <c r="Y53" s="355">
        <f t="shared" si="5"/>
        <v>0</v>
      </c>
      <c r="Z53" s="355">
        <f t="shared" si="5"/>
        <v>0</v>
      </c>
      <c r="AA53" s="355">
        <f t="shared" si="5"/>
        <v>0</v>
      </c>
      <c r="AB53" s="355">
        <f t="shared" si="5"/>
        <v>0</v>
      </c>
      <c r="AC53" s="355">
        <f t="shared" si="5"/>
        <v>0</v>
      </c>
      <c r="AD53" s="355">
        <f t="shared" si="5"/>
        <v>0</v>
      </c>
      <c r="AE53" s="355">
        <f t="shared" si="5"/>
        <v>0</v>
      </c>
      <c r="AF53" s="355">
        <f t="shared" si="5"/>
        <v>0</v>
      </c>
      <c r="AG53" s="355">
        <f t="shared" si="5"/>
        <v>0</v>
      </c>
      <c r="AH53" s="355">
        <f t="shared" si="5"/>
        <v>0</v>
      </c>
      <c r="AI53" s="355">
        <f t="shared" si="5"/>
        <v>0</v>
      </c>
      <c r="AJ53" s="355">
        <f t="shared" si="5"/>
        <v>0</v>
      </c>
      <c r="AK53" s="355">
        <f t="shared" si="5"/>
        <v>0</v>
      </c>
      <c r="AL53" s="355">
        <f t="shared" si="5"/>
        <v>0</v>
      </c>
      <c r="AM53" s="355">
        <f t="shared" si="5"/>
        <v>0</v>
      </c>
      <c r="AN53" s="355">
        <f t="shared" si="5"/>
        <v>0</v>
      </c>
      <c r="AO53" s="355">
        <f t="shared" si="5"/>
        <v>0</v>
      </c>
      <c r="AP53" s="355">
        <f t="shared" si="5"/>
        <v>0</v>
      </c>
    </row>
    <row r="54" spans="1:46" x14ac:dyDescent="0.2">
      <c r="A54" s="191" t="s">
        <v>537</v>
      </c>
      <c r="B54" s="355">
        <f>B25*B28*B43*1.18</f>
        <v>0</v>
      </c>
      <c r="C54" s="355">
        <v>0</v>
      </c>
      <c r="D54" s="355">
        <v>0</v>
      </c>
      <c r="E54" s="355">
        <v>0</v>
      </c>
      <c r="F54" s="355">
        <v>0</v>
      </c>
      <c r="G54" s="355">
        <v>0</v>
      </c>
      <c r="H54" s="355">
        <v>0</v>
      </c>
      <c r="I54" s="355">
        <v>0</v>
      </c>
      <c r="J54" s="355">
        <v>0</v>
      </c>
      <c r="K54" s="355">
        <v>0</v>
      </c>
      <c r="L54" s="355">
        <v>0</v>
      </c>
      <c r="M54" s="355">
        <v>0</v>
      </c>
      <c r="N54" s="355">
        <v>0</v>
      </c>
      <c r="O54" s="355">
        <v>0</v>
      </c>
      <c r="P54" s="355">
        <v>0</v>
      </c>
      <c r="Q54" s="355">
        <v>0</v>
      </c>
      <c r="R54" s="355">
        <v>0</v>
      </c>
      <c r="S54" s="355">
        <v>0</v>
      </c>
      <c r="T54" s="355">
        <v>0</v>
      </c>
      <c r="U54" s="355">
        <v>0</v>
      </c>
      <c r="V54" s="355">
        <v>0</v>
      </c>
      <c r="W54" s="355">
        <v>0</v>
      </c>
      <c r="X54" s="355">
        <v>0</v>
      </c>
      <c r="Y54" s="355">
        <v>0</v>
      </c>
      <c r="Z54" s="355">
        <v>0</v>
      </c>
      <c r="AA54" s="355">
        <v>0</v>
      </c>
      <c r="AB54" s="355">
        <v>0</v>
      </c>
      <c r="AC54" s="355">
        <v>0</v>
      </c>
      <c r="AD54" s="355">
        <v>0</v>
      </c>
      <c r="AE54" s="355">
        <v>0</v>
      </c>
      <c r="AF54" s="355">
        <v>0</v>
      </c>
      <c r="AG54" s="355">
        <v>0</v>
      </c>
      <c r="AH54" s="355">
        <v>0</v>
      </c>
      <c r="AI54" s="355">
        <v>0</v>
      </c>
      <c r="AJ54" s="355">
        <v>0</v>
      </c>
      <c r="AK54" s="355">
        <v>0</v>
      </c>
      <c r="AL54" s="355">
        <v>0</v>
      </c>
      <c r="AM54" s="355">
        <v>0</v>
      </c>
      <c r="AN54" s="355">
        <v>0</v>
      </c>
      <c r="AO54" s="355">
        <v>0</v>
      </c>
      <c r="AP54" s="355">
        <v>0</v>
      </c>
    </row>
    <row r="55" spans="1:46" x14ac:dyDescent="0.2">
      <c r="A55" s="191" t="s">
        <v>301</v>
      </c>
      <c r="B55" s="355">
        <f>$B$54/$B$40</f>
        <v>0</v>
      </c>
      <c r="C55" s="355">
        <f t="shared" ref="C55:AP55" si="6">IF(ROUND(C53,1)=0,0,B55+C54/$B$40)</f>
        <v>0</v>
      </c>
      <c r="D55" s="355">
        <f t="shared" si="6"/>
        <v>0</v>
      </c>
      <c r="E55" s="355">
        <f t="shared" si="6"/>
        <v>0</v>
      </c>
      <c r="F55" s="355">
        <f t="shared" si="6"/>
        <v>0</v>
      </c>
      <c r="G55" s="355">
        <f t="shared" si="6"/>
        <v>0</v>
      </c>
      <c r="H55" s="355">
        <f t="shared" si="6"/>
        <v>0</v>
      </c>
      <c r="I55" s="355">
        <f t="shared" si="6"/>
        <v>0</v>
      </c>
      <c r="J55" s="355">
        <f t="shared" si="6"/>
        <v>0</v>
      </c>
      <c r="K55" s="355">
        <f t="shared" si="6"/>
        <v>0</v>
      </c>
      <c r="L55" s="355">
        <f t="shared" si="6"/>
        <v>0</v>
      </c>
      <c r="M55" s="355">
        <f t="shared" si="6"/>
        <v>0</v>
      </c>
      <c r="N55" s="355">
        <f t="shared" si="6"/>
        <v>0</v>
      </c>
      <c r="O55" s="355">
        <f t="shared" si="6"/>
        <v>0</v>
      </c>
      <c r="P55" s="355">
        <f t="shared" si="6"/>
        <v>0</v>
      </c>
      <c r="Q55" s="355">
        <f t="shared" si="6"/>
        <v>0</v>
      </c>
      <c r="R55" s="355">
        <f t="shared" si="6"/>
        <v>0</v>
      </c>
      <c r="S55" s="355">
        <f t="shared" si="6"/>
        <v>0</v>
      </c>
      <c r="T55" s="355">
        <f t="shared" si="6"/>
        <v>0</v>
      </c>
      <c r="U55" s="355">
        <f t="shared" si="6"/>
        <v>0</v>
      </c>
      <c r="V55" s="355">
        <f t="shared" si="6"/>
        <v>0</v>
      </c>
      <c r="W55" s="355">
        <f t="shared" si="6"/>
        <v>0</v>
      </c>
      <c r="X55" s="355">
        <f t="shared" si="6"/>
        <v>0</v>
      </c>
      <c r="Y55" s="355">
        <f t="shared" si="6"/>
        <v>0</v>
      </c>
      <c r="Z55" s="355">
        <f t="shared" si="6"/>
        <v>0</v>
      </c>
      <c r="AA55" s="355">
        <f t="shared" si="6"/>
        <v>0</v>
      </c>
      <c r="AB55" s="355">
        <f t="shared" si="6"/>
        <v>0</v>
      </c>
      <c r="AC55" s="355">
        <f t="shared" si="6"/>
        <v>0</v>
      </c>
      <c r="AD55" s="355">
        <f t="shared" si="6"/>
        <v>0</v>
      </c>
      <c r="AE55" s="355">
        <f t="shared" si="6"/>
        <v>0</v>
      </c>
      <c r="AF55" s="355">
        <f t="shared" si="6"/>
        <v>0</v>
      </c>
      <c r="AG55" s="355">
        <f t="shared" si="6"/>
        <v>0</v>
      </c>
      <c r="AH55" s="355">
        <f t="shared" si="6"/>
        <v>0</v>
      </c>
      <c r="AI55" s="355">
        <f t="shared" si="6"/>
        <v>0</v>
      </c>
      <c r="AJ55" s="355">
        <f t="shared" si="6"/>
        <v>0</v>
      </c>
      <c r="AK55" s="355">
        <f t="shared" si="6"/>
        <v>0</v>
      </c>
      <c r="AL55" s="355">
        <f t="shared" si="6"/>
        <v>0</v>
      </c>
      <c r="AM55" s="355">
        <f t="shared" si="6"/>
        <v>0</v>
      </c>
      <c r="AN55" s="355">
        <f t="shared" si="6"/>
        <v>0</v>
      </c>
      <c r="AO55" s="355">
        <f t="shared" si="6"/>
        <v>0</v>
      </c>
      <c r="AP55" s="355">
        <f t="shared" si="6"/>
        <v>0</v>
      </c>
    </row>
    <row r="56" spans="1:46" ht="16.5" thickBot="1" x14ac:dyDescent="0.25">
      <c r="A56" s="192" t="s">
        <v>300</v>
      </c>
      <c r="B56" s="193">
        <f t="shared" ref="B56:AP56" si="7">AVERAGE(SUM(B53:B54),(SUM(B53:B54)-B55))*$B$42</f>
        <v>0</v>
      </c>
      <c r="C56" s="193">
        <f t="shared" si="7"/>
        <v>0</v>
      </c>
      <c r="D56" s="193">
        <f t="shared" si="7"/>
        <v>0</v>
      </c>
      <c r="E56" s="193">
        <f t="shared" si="7"/>
        <v>0</v>
      </c>
      <c r="F56" s="193">
        <f t="shared" si="7"/>
        <v>0</v>
      </c>
      <c r="G56" s="193">
        <f t="shared" si="7"/>
        <v>0</v>
      </c>
      <c r="H56" s="193">
        <f t="shared" si="7"/>
        <v>0</v>
      </c>
      <c r="I56" s="193">
        <f t="shared" si="7"/>
        <v>0</v>
      </c>
      <c r="J56" s="193">
        <f t="shared" si="7"/>
        <v>0</v>
      </c>
      <c r="K56" s="193">
        <f t="shared" si="7"/>
        <v>0</v>
      </c>
      <c r="L56" s="193">
        <f t="shared" si="7"/>
        <v>0</v>
      </c>
      <c r="M56" s="193">
        <f t="shared" si="7"/>
        <v>0</v>
      </c>
      <c r="N56" s="193">
        <f t="shared" si="7"/>
        <v>0</v>
      </c>
      <c r="O56" s="193">
        <f t="shared" si="7"/>
        <v>0</v>
      </c>
      <c r="P56" s="193">
        <f t="shared" si="7"/>
        <v>0</v>
      </c>
      <c r="Q56" s="193">
        <f t="shared" si="7"/>
        <v>0</v>
      </c>
      <c r="R56" s="193">
        <f t="shared" si="7"/>
        <v>0</v>
      </c>
      <c r="S56" s="193">
        <f t="shared" si="7"/>
        <v>0</v>
      </c>
      <c r="T56" s="193">
        <f t="shared" si="7"/>
        <v>0</v>
      </c>
      <c r="U56" s="193">
        <f t="shared" si="7"/>
        <v>0</v>
      </c>
      <c r="V56" s="193">
        <f t="shared" si="7"/>
        <v>0</v>
      </c>
      <c r="W56" s="193">
        <f t="shared" si="7"/>
        <v>0</v>
      </c>
      <c r="X56" s="193">
        <f t="shared" si="7"/>
        <v>0</v>
      </c>
      <c r="Y56" s="193">
        <f t="shared" si="7"/>
        <v>0</v>
      </c>
      <c r="Z56" s="193">
        <f t="shared" si="7"/>
        <v>0</v>
      </c>
      <c r="AA56" s="193">
        <f t="shared" si="7"/>
        <v>0</v>
      </c>
      <c r="AB56" s="193">
        <f t="shared" si="7"/>
        <v>0</v>
      </c>
      <c r="AC56" s="193">
        <f t="shared" si="7"/>
        <v>0</v>
      </c>
      <c r="AD56" s="193">
        <f t="shared" si="7"/>
        <v>0</v>
      </c>
      <c r="AE56" s="193">
        <f t="shared" si="7"/>
        <v>0</v>
      </c>
      <c r="AF56" s="193">
        <f t="shared" si="7"/>
        <v>0</v>
      </c>
      <c r="AG56" s="193">
        <f t="shared" si="7"/>
        <v>0</v>
      </c>
      <c r="AH56" s="193">
        <f t="shared" si="7"/>
        <v>0</v>
      </c>
      <c r="AI56" s="193">
        <f t="shared" si="7"/>
        <v>0</v>
      </c>
      <c r="AJ56" s="193">
        <f t="shared" si="7"/>
        <v>0</v>
      </c>
      <c r="AK56" s="193">
        <f t="shared" si="7"/>
        <v>0</v>
      </c>
      <c r="AL56" s="193">
        <f t="shared" si="7"/>
        <v>0</v>
      </c>
      <c r="AM56" s="193">
        <f t="shared" si="7"/>
        <v>0</v>
      </c>
      <c r="AN56" s="193">
        <f t="shared" si="7"/>
        <v>0</v>
      </c>
      <c r="AO56" s="193">
        <f t="shared" si="7"/>
        <v>0</v>
      </c>
      <c r="AP56" s="193">
        <f t="shared" si="7"/>
        <v>0</v>
      </c>
    </row>
    <row r="57" spans="1:46" s="283" customFormat="1" ht="16.5" thickBot="1" x14ac:dyDescent="0.25">
      <c r="A57" s="281"/>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82"/>
      <c r="AN57" s="282"/>
      <c r="AO57" s="282"/>
      <c r="AP57" s="282"/>
      <c r="AQ57" s="236"/>
      <c r="AR57" s="236"/>
      <c r="AS57" s="236"/>
    </row>
    <row r="58" spans="1:46" x14ac:dyDescent="0.2">
      <c r="A58" s="280" t="s">
        <v>509</v>
      </c>
      <c r="B58" s="190">
        <v>1</v>
      </c>
      <c r="C58" s="190">
        <f>B58+1</f>
        <v>2</v>
      </c>
      <c r="D58" s="190">
        <f t="shared" ref="D58:AP58" si="8">C58+1</f>
        <v>3</v>
      </c>
      <c r="E58" s="190">
        <f t="shared" si="8"/>
        <v>4</v>
      </c>
      <c r="F58" s="190">
        <f t="shared" si="8"/>
        <v>5</v>
      </c>
      <c r="G58" s="190">
        <f t="shared" si="8"/>
        <v>6</v>
      </c>
      <c r="H58" s="190">
        <f t="shared" si="8"/>
        <v>7</v>
      </c>
      <c r="I58" s="190">
        <f t="shared" si="8"/>
        <v>8</v>
      </c>
      <c r="J58" s="190">
        <f t="shared" si="8"/>
        <v>9</v>
      </c>
      <c r="K58" s="190">
        <f t="shared" si="8"/>
        <v>10</v>
      </c>
      <c r="L58" s="190">
        <f t="shared" si="8"/>
        <v>11</v>
      </c>
      <c r="M58" s="190">
        <f t="shared" si="8"/>
        <v>12</v>
      </c>
      <c r="N58" s="190">
        <f t="shared" si="8"/>
        <v>13</v>
      </c>
      <c r="O58" s="190">
        <f t="shared" si="8"/>
        <v>14</v>
      </c>
      <c r="P58" s="190">
        <f t="shared" si="8"/>
        <v>15</v>
      </c>
      <c r="Q58" s="190">
        <f t="shared" si="8"/>
        <v>16</v>
      </c>
      <c r="R58" s="190">
        <f t="shared" si="8"/>
        <v>17</v>
      </c>
      <c r="S58" s="190">
        <f t="shared" si="8"/>
        <v>18</v>
      </c>
      <c r="T58" s="190">
        <f t="shared" si="8"/>
        <v>19</v>
      </c>
      <c r="U58" s="190">
        <f t="shared" si="8"/>
        <v>20</v>
      </c>
      <c r="V58" s="190">
        <f t="shared" si="8"/>
        <v>21</v>
      </c>
      <c r="W58" s="190">
        <f t="shared" si="8"/>
        <v>22</v>
      </c>
      <c r="X58" s="190">
        <f t="shared" si="8"/>
        <v>23</v>
      </c>
      <c r="Y58" s="190">
        <f t="shared" si="8"/>
        <v>24</v>
      </c>
      <c r="Z58" s="190">
        <f t="shared" si="8"/>
        <v>25</v>
      </c>
      <c r="AA58" s="190">
        <f t="shared" si="8"/>
        <v>26</v>
      </c>
      <c r="AB58" s="190">
        <f t="shared" si="8"/>
        <v>27</v>
      </c>
      <c r="AC58" s="190">
        <f t="shared" si="8"/>
        <v>28</v>
      </c>
      <c r="AD58" s="190">
        <f t="shared" si="8"/>
        <v>29</v>
      </c>
      <c r="AE58" s="190">
        <f t="shared" si="8"/>
        <v>30</v>
      </c>
      <c r="AF58" s="190">
        <f t="shared" si="8"/>
        <v>31</v>
      </c>
      <c r="AG58" s="190">
        <f t="shared" si="8"/>
        <v>32</v>
      </c>
      <c r="AH58" s="190">
        <f t="shared" si="8"/>
        <v>33</v>
      </c>
      <c r="AI58" s="190">
        <f t="shared" si="8"/>
        <v>34</v>
      </c>
      <c r="AJ58" s="190">
        <f t="shared" si="8"/>
        <v>35</v>
      </c>
      <c r="AK58" s="190">
        <f t="shared" si="8"/>
        <v>36</v>
      </c>
      <c r="AL58" s="190">
        <f t="shared" si="8"/>
        <v>37</v>
      </c>
      <c r="AM58" s="190">
        <f t="shared" si="8"/>
        <v>38</v>
      </c>
      <c r="AN58" s="190">
        <f t="shared" si="8"/>
        <v>39</v>
      </c>
      <c r="AO58" s="190">
        <f t="shared" si="8"/>
        <v>40</v>
      </c>
      <c r="AP58" s="190">
        <f t="shared" si="8"/>
        <v>41</v>
      </c>
    </row>
    <row r="59" spans="1:46" ht="14.25" x14ac:dyDescent="0.2">
      <c r="A59" s="284" t="s">
        <v>299</v>
      </c>
      <c r="B59" s="356">
        <f t="shared" ref="B59:AP59" si="9">B50*$B$28</f>
        <v>120649.94999999998</v>
      </c>
      <c r="C59" s="356">
        <f t="shared" si="9"/>
        <v>0</v>
      </c>
      <c r="D59" s="356">
        <f t="shared" si="9"/>
        <v>0</v>
      </c>
      <c r="E59" s="356">
        <f t="shared" si="9"/>
        <v>0</v>
      </c>
      <c r="F59" s="356">
        <f t="shared" si="9"/>
        <v>0</v>
      </c>
      <c r="G59" s="356">
        <f t="shared" si="9"/>
        <v>0</v>
      </c>
      <c r="H59" s="356">
        <f t="shared" si="9"/>
        <v>0</v>
      </c>
      <c r="I59" s="356">
        <f t="shared" si="9"/>
        <v>0</v>
      </c>
      <c r="J59" s="356">
        <f t="shared" si="9"/>
        <v>0</v>
      </c>
      <c r="K59" s="356">
        <f t="shared" si="9"/>
        <v>0</v>
      </c>
      <c r="L59" s="356">
        <f t="shared" si="9"/>
        <v>0</v>
      </c>
      <c r="M59" s="356">
        <f t="shared" si="9"/>
        <v>0</v>
      </c>
      <c r="N59" s="356">
        <f t="shared" si="9"/>
        <v>0</v>
      </c>
      <c r="O59" s="356">
        <f t="shared" si="9"/>
        <v>0</v>
      </c>
      <c r="P59" s="356">
        <f t="shared" si="9"/>
        <v>0</v>
      </c>
      <c r="Q59" s="356">
        <f t="shared" si="9"/>
        <v>0</v>
      </c>
      <c r="R59" s="356">
        <f t="shared" si="9"/>
        <v>0</v>
      </c>
      <c r="S59" s="356">
        <f t="shared" si="9"/>
        <v>0</v>
      </c>
      <c r="T59" s="356">
        <f t="shared" si="9"/>
        <v>0</v>
      </c>
      <c r="U59" s="356">
        <f t="shared" si="9"/>
        <v>0</v>
      </c>
      <c r="V59" s="356">
        <f t="shared" si="9"/>
        <v>0</v>
      </c>
      <c r="W59" s="356">
        <f t="shared" si="9"/>
        <v>0</v>
      </c>
      <c r="X59" s="356">
        <f t="shared" si="9"/>
        <v>0</v>
      </c>
      <c r="Y59" s="356">
        <f t="shared" si="9"/>
        <v>0</v>
      </c>
      <c r="Z59" s="356">
        <f t="shared" si="9"/>
        <v>0</v>
      </c>
      <c r="AA59" s="356">
        <f t="shared" si="9"/>
        <v>0</v>
      </c>
      <c r="AB59" s="356">
        <f t="shared" si="9"/>
        <v>0</v>
      </c>
      <c r="AC59" s="356">
        <f t="shared" si="9"/>
        <v>0</v>
      </c>
      <c r="AD59" s="356">
        <f t="shared" si="9"/>
        <v>0</v>
      </c>
      <c r="AE59" s="356">
        <f t="shared" si="9"/>
        <v>0</v>
      </c>
      <c r="AF59" s="356">
        <f t="shared" si="9"/>
        <v>0</v>
      </c>
      <c r="AG59" s="356">
        <f t="shared" si="9"/>
        <v>0</v>
      </c>
      <c r="AH59" s="356">
        <f t="shared" si="9"/>
        <v>0</v>
      </c>
      <c r="AI59" s="356">
        <f t="shared" si="9"/>
        <v>0</v>
      </c>
      <c r="AJ59" s="356">
        <f t="shared" si="9"/>
        <v>0</v>
      </c>
      <c r="AK59" s="356">
        <f t="shared" si="9"/>
        <v>0</v>
      </c>
      <c r="AL59" s="356">
        <f t="shared" si="9"/>
        <v>0</v>
      </c>
      <c r="AM59" s="356">
        <f t="shared" si="9"/>
        <v>0</v>
      </c>
      <c r="AN59" s="356">
        <f t="shared" si="9"/>
        <v>0</v>
      </c>
      <c r="AO59" s="356">
        <f t="shared" si="9"/>
        <v>0</v>
      </c>
      <c r="AP59" s="356">
        <f t="shared" si="9"/>
        <v>0</v>
      </c>
    </row>
    <row r="60" spans="1:46" x14ac:dyDescent="0.2">
      <c r="A60" s="191" t="s">
        <v>298</v>
      </c>
      <c r="B60" s="355">
        <f t="shared" ref="B60:Z60" si="10">SUM(B61:B65)</f>
        <v>0</v>
      </c>
      <c r="C60" s="355">
        <f t="shared" si="10"/>
        <v>0</v>
      </c>
      <c r="D60" s="355">
        <f>SUM(D61:D65)</f>
        <v>0</v>
      </c>
      <c r="E60" s="355">
        <f t="shared" si="10"/>
        <v>0</v>
      </c>
      <c r="F60" s="355">
        <f t="shared" si="10"/>
        <v>0</v>
      </c>
      <c r="G60" s="355">
        <f t="shared" si="10"/>
        <v>0</v>
      </c>
      <c r="H60" s="355">
        <f t="shared" si="10"/>
        <v>-5099.7103467087691</v>
      </c>
      <c r="I60" s="355">
        <f t="shared" si="10"/>
        <v>0</v>
      </c>
      <c r="J60" s="355">
        <f t="shared" si="10"/>
        <v>0</v>
      </c>
      <c r="K60" s="355">
        <f t="shared" si="10"/>
        <v>0</v>
      </c>
      <c r="L60" s="355">
        <f t="shared" si="10"/>
        <v>0</v>
      </c>
      <c r="M60" s="355">
        <f t="shared" si="10"/>
        <v>0</v>
      </c>
      <c r="N60" s="355">
        <f t="shared" si="10"/>
        <v>-6611.0440654031718</v>
      </c>
      <c r="O60" s="355">
        <f t="shared" si="10"/>
        <v>0</v>
      </c>
      <c r="P60" s="355">
        <f t="shared" si="10"/>
        <v>0</v>
      </c>
      <c r="Q60" s="355">
        <f t="shared" si="10"/>
        <v>0</v>
      </c>
      <c r="R60" s="355">
        <f t="shared" si="10"/>
        <v>0</v>
      </c>
      <c r="S60" s="355">
        <f t="shared" si="10"/>
        <v>0</v>
      </c>
      <c r="T60" s="355">
        <f t="shared" si="10"/>
        <v>-8570.2717729663327</v>
      </c>
      <c r="U60" s="355">
        <f t="shared" si="10"/>
        <v>0</v>
      </c>
      <c r="V60" s="355">
        <f t="shared" si="10"/>
        <v>0</v>
      </c>
      <c r="W60" s="355">
        <f t="shared" si="10"/>
        <v>0</v>
      </c>
      <c r="X60" s="355">
        <f t="shared" si="10"/>
        <v>0</v>
      </c>
      <c r="Y60" s="355">
        <f t="shared" si="10"/>
        <v>0</v>
      </c>
      <c r="Z60" s="355">
        <f t="shared" si="10"/>
        <v>-11110.129888088135</v>
      </c>
      <c r="AA60" s="355">
        <f t="shared" ref="AA60:AP60" si="11">SUM(AA61:AA65)</f>
        <v>0</v>
      </c>
      <c r="AB60" s="355">
        <f t="shared" si="11"/>
        <v>0</v>
      </c>
      <c r="AC60" s="355">
        <f t="shared" si="11"/>
        <v>0</v>
      </c>
      <c r="AD60" s="355">
        <f t="shared" si="11"/>
        <v>0</v>
      </c>
      <c r="AE60" s="355">
        <f t="shared" si="11"/>
        <v>0</v>
      </c>
      <c r="AF60" s="355">
        <f t="shared" si="11"/>
        <v>-14402.692166606301</v>
      </c>
      <c r="AG60" s="355">
        <f t="shared" si="11"/>
        <v>0</v>
      </c>
      <c r="AH60" s="355">
        <f t="shared" si="11"/>
        <v>0</v>
      </c>
      <c r="AI60" s="355">
        <f t="shared" si="11"/>
        <v>0</v>
      </c>
      <c r="AJ60" s="355">
        <f t="shared" si="11"/>
        <v>0</v>
      </c>
      <c r="AK60" s="355">
        <f t="shared" si="11"/>
        <v>0</v>
      </c>
      <c r="AL60" s="355">
        <f t="shared" si="11"/>
        <v>-18671.027587933895</v>
      </c>
      <c r="AM60" s="355">
        <f t="shared" si="11"/>
        <v>0</v>
      </c>
      <c r="AN60" s="355">
        <f t="shared" si="11"/>
        <v>0</v>
      </c>
      <c r="AO60" s="355">
        <f t="shared" si="11"/>
        <v>0</v>
      </c>
      <c r="AP60" s="355">
        <f t="shared" si="11"/>
        <v>0</v>
      </c>
    </row>
    <row r="61" spans="1:46" x14ac:dyDescent="0.2">
      <c r="A61" s="194" t="s">
        <v>538</v>
      </c>
      <c r="B61" s="355"/>
      <c r="C61" s="355">
        <f>-IF(C$47&lt;=$B$30,0,$B$29*(1+C$49)*$B$28)</f>
        <v>0</v>
      </c>
      <c r="D61" s="355">
        <f>-IF(D$47&lt;=$B$30,0,$B$29*(1+D$49)*$B$28)</f>
        <v>0</v>
      </c>
      <c r="E61" s="355">
        <f t="shared" ref="E61:AL61" si="12">-IF(E$47&lt;=$B$30,0,$B$29*(1+E$49)*$B$28)</f>
        <v>0</v>
      </c>
      <c r="F61" s="355">
        <f t="shared" si="12"/>
        <v>0</v>
      </c>
      <c r="G61" s="355">
        <f t="shared" si="12"/>
        <v>0</v>
      </c>
      <c r="H61" s="355">
        <f t="shared" si="12"/>
        <v>-5099.7103467087691</v>
      </c>
      <c r="I61" s="355"/>
      <c r="J61" s="355"/>
      <c r="K61" s="355"/>
      <c r="L61" s="355"/>
      <c r="M61" s="355"/>
      <c r="N61" s="355">
        <f t="shared" si="12"/>
        <v>-6611.0440654031718</v>
      </c>
      <c r="O61" s="355"/>
      <c r="P61" s="355"/>
      <c r="Q61" s="355"/>
      <c r="R61" s="355"/>
      <c r="S61" s="355"/>
      <c r="T61" s="355">
        <f t="shared" si="12"/>
        <v>-8570.2717729663327</v>
      </c>
      <c r="U61" s="355"/>
      <c r="V61" s="355"/>
      <c r="W61" s="355"/>
      <c r="X61" s="355"/>
      <c r="Y61" s="355"/>
      <c r="Z61" s="355">
        <f t="shared" si="12"/>
        <v>-11110.129888088135</v>
      </c>
      <c r="AA61" s="355"/>
      <c r="AB61" s="355"/>
      <c r="AC61" s="355"/>
      <c r="AD61" s="355"/>
      <c r="AE61" s="355"/>
      <c r="AF61" s="355">
        <f t="shared" si="12"/>
        <v>-14402.692166606301</v>
      </c>
      <c r="AG61" s="355"/>
      <c r="AH61" s="355"/>
      <c r="AI61" s="355"/>
      <c r="AJ61" s="355"/>
      <c r="AK61" s="355"/>
      <c r="AL61" s="355">
        <f t="shared" si="12"/>
        <v>-18671.027587933895</v>
      </c>
      <c r="AM61" s="355"/>
      <c r="AN61" s="355"/>
      <c r="AO61" s="355"/>
      <c r="AP61" s="355"/>
    </row>
    <row r="62" spans="1:46" x14ac:dyDescent="0.2">
      <c r="A62" s="194" t="str">
        <f>A32</f>
        <v>Прочие расходы при эксплуатации объекта, руб. без НДС</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5"/>
      <c r="AL62" s="355"/>
      <c r="AM62" s="355"/>
      <c r="AN62" s="355"/>
      <c r="AO62" s="355"/>
      <c r="AP62" s="355"/>
    </row>
    <row r="63" spans="1:46" x14ac:dyDescent="0.2">
      <c r="A63" s="194" t="s">
        <v>507</v>
      </c>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5"/>
      <c r="AL63" s="355"/>
      <c r="AM63" s="355"/>
      <c r="AN63" s="355"/>
      <c r="AO63" s="355"/>
      <c r="AP63" s="355"/>
    </row>
    <row r="64" spans="1:46" x14ac:dyDescent="0.2">
      <c r="A64" s="194" t="s">
        <v>507</v>
      </c>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5"/>
      <c r="AL64" s="355"/>
      <c r="AM64" s="355"/>
      <c r="AN64" s="355"/>
      <c r="AO64" s="355"/>
      <c r="AP64" s="355"/>
    </row>
    <row r="65" spans="1:46" ht="31.5" x14ac:dyDescent="0.2">
      <c r="A65" s="194" t="s">
        <v>539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row>
    <row r="66" spans="1:46" ht="28.5" x14ac:dyDescent="0.2">
      <c r="A66" s="285" t="s">
        <v>540</v>
      </c>
      <c r="B66" s="356">
        <f t="shared" ref="B66:AO66" si="13">B59+B60</f>
        <v>120649.94999999998</v>
      </c>
      <c r="C66" s="356">
        <f t="shared" si="13"/>
        <v>0</v>
      </c>
      <c r="D66" s="356">
        <f t="shared" si="13"/>
        <v>0</v>
      </c>
      <c r="E66" s="356">
        <f t="shared" si="13"/>
        <v>0</v>
      </c>
      <c r="F66" s="356">
        <f t="shared" si="13"/>
        <v>0</v>
      </c>
      <c r="G66" s="356">
        <f t="shared" si="13"/>
        <v>0</v>
      </c>
      <c r="H66" s="356">
        <f t="shared" si="13"/>
        <v>-5099.7103467087691</v>
      </c>
      <c r="I66" s="356">
        <f t="shared" si="13"/>
        <v>0</v>
      </c>
      <c r="J66" s="356">
        <f t="shared" si="13"/>
        <v>0</v>
      </c>
      <c r="K66" s="356">
        <f t="shared" si="13"/>
        <v>0</v>
      </c>
      <c r="L66" s="356">
        <f t="shared" si="13"/>
        <v>0</v>
      </c>
      <c r="M66" s="356">
        <f t="shared" si="13"/>
        <v>0</v>
      </c>
      <c r="N66" s="356">
        <f t="shared" si="13"/>
        <v>-6611.0440654031718</v>
      </c>
      <c r="O66" s="356">
        <f t="shared" si="13"/>
        <v>0</v>
      </c>
      <c r="P66" s="356">
        <f t="shared" si="13"/>
        <v>0</v>
      </c>
      <c r="Q66" s="356">
        <f t="shared" si="13"/>
        <v>0</v>
      </c>
      <c r="R66" s="356">
        <f t="shared" si="13"/>
        <v>0</v>
      </c>
      <c r="S66" s="356">
        <f t="shared" si="13"/>
        <v>0</v>
      </c>
      <c r="T66" s="356">
        <f t="shared" si="13"/>
        <v>-8570.2717729663327</v>
      </c>
      <c r="U66" s="356">
        <f t="shared" si="13"/>
        <v>0</v>
      </c>
      <c r="V66" s="356">
        <f t="shared" si="13"/>
        <v>0</v>
      </c>
      <c r="W66" s="356">
        <f t="shared" si="13"/>
        <v>0</v>
      </c>
      <c r="X66" s="356">
        <f t="shared" si="13"/>
        <v>0</v>
      </c>
      <c r="Y66" s="356">
        <f t="shared" si="13"/>
        <v>0</v>
      </c>
      <c r="Z66" s="356">
        <f t="shared" si="13"/>
        <v>-11110.129888088135</v>
      </c>
      <c r="AA66" s="356">
        <f t="shared" si="13"/>
        <v>0</v>
      </c>
      <c r="AB66" s="356">
        <f t="shared" si="13"/>
        <v>0</v>
      </c>
      <c r="AC66" s="356">
        <f t="shared" si="13"/>
        <v>0</v>
      </c>
      <c r="AD66" s="356">
        <f t="shared" si="13"/>
        <v>0</v>
      </c>
      <c r="AE66" s="356">
        <f t="shared" si="13"/>
        <v>0</v>
      </c>
      <c r="AF66" s="356">
        <f t="shared" si="13"/>
        <v>-14402.692166606301</v>
      </c>
      <c r="AG66" s="356">
        <f t="shared" si="13"/>
        <v>0</v>
      </c>
      <c r="AH66" s="356">
        <f t="shared" si="13"/>
        <v>0</v>
      </c>
      <c r="AI66" s="356">
        <f t="shared" si="13"/>
        <v>0</v>
      </c>
      <c r="AJ66" s="356">
        <f t="shared" si="13"/>
        <v>0</v>
      </c>
      <c r="AK66" s="356">
        <f t="shared" si="13"/>
        <v>0</v>
      </c>
      <c r="AL66" s="356">
        <f t="shared" si="13"/>
        <v>-18671.027587933895</v>
      </c>
      <c r="AM66" s="356">
        <f t="shared" si="13"/>
        <v>0</v>
      </c>
      <c r="AN66" s="356">
        <f t="shared" si="13"/>
        <v>0</v>
      </c>
      <c r="AO66" s="356">
        <f t="shared" si="13"/>
        <v>0</v>
      </c>
      <c r="AP66" s="356">
        <f>AP59+AP60</f>
        <v>0</v>
      </c>
    </row>
    <row r="67" spans="1:46" x14ac:dyDescent="0.2">
      <c r="A67" s="194" t="s">
        <v>293</v>
      </c>
      <c r="B67" s="286"/>
      <c r="C67" s="355">
        <f>-($B$25)*$B$28/$B$27</f>
        <v>-4021.6666666666665</v>
      </c>
      <c r="D67" s="355">
        <f>C67</f>
        <v>-4021.6666666666665</v>
      </c>
      <c r="E67" s="355">
        <f t="shared" ref="E67:AP67" si="14">D67</f>
        <v>-4021.6666666666665</v>
      </c>
      <c r="F67" s="355">
        <f t="shared" si="14"/>
        <v>-4021.6666666666665</v>
      </c>
      <c r="G67" s="355">
        <f t="shared" si="14"/>
        <v>-4021.6666666666665</v>
      </c>
      <c r="H67" s="355">
        <f t="shared" si="14"/>
        <v>-4021.6666666666665</v>
      </c>
      <c r="I67" s="355">
        <f t="shared" si="14"/>
        <v>-4021.6666666666665</v>
      </c>
      <c r="J67" s="355">
        <f t="shared" si="14"/>
        <v>-4021.6666666666665</v>
      </c>
      <c r="K67" s="355">
        <f t="shared" si="14"/>
        <v>-4021.6666666666665</v>
      </c>
      <c r="L67" s="355">
        <f t="shared" si="14"/>
        <v>-4021.6666666666665</v>
      </c>
      <c r="M67" s="355">
        <f t="shared" si="14"/>
        <v>-4021.6666666666665</v>
      </c>
      <c r="N67" s="355">
        <f t="shared" si="14"/>
        <v>-4021.6666666666665</v>
      </c>
      <c r="O67" s="355">
        <f t="shared" si="14"/>
        <v>-4021.6666666666665</v>
      </c>
      <c r="P67" s="355">
        <f t="shared" si="14"/>
        <v>-4021.6666666666665</v>
      </c>
      <c r="Q67" s="355">
        <f t="shared" si="14"/>
        <v>-4021.6666666666665</v>
      </c>
      <c r="R67" s="355">
        <f t="shared" si="14"/>
        <v>-4021.6666666666665</v>
      </c>
      <c r="S67" s="355">
        <f t="shared" si="14"/>
        <v>-4021.6666666666665</v>
      </c>
      <c r="T67" s="355">
        <f t="shared" si="14"/>
        <v>-4021.6666666666665</v>
      </c>
      <c r="U67" s="355">
        <f t="shared" si="14"/>
        <v>-4021.6666666666665</v>
      </c>
      <c r="V67" s="355">
        <f t="shared" si="14"/>
        <v>-4021.6666666666665</v>
      </c>
      <c r="W67" s="355">
        <f t="shared" si="14"/>
        <v>-4021.6666666666665</v>
      </c>
      <c r="X67" s="355">
        <f t="shared" si="14"/>
        <v>-4021.6666666666665</v>
      </c>
      <c r="Y67" s="355">
        <f t="shared" si="14"/>
        <v>-4021.6666666666665</v>
      </c>
      <c r="Z67" s="355">
        <f t="shared" si="14"/>
        <v>-4021.6666666666665</v>
      </c>
      <c r="AA67" s="355">
        <f t="shared" si="14"/>
        <v>-4021.6666666666665</v>
      </c>
      <c r="AB67" s="355">
        <f t="shared" si="14"/>
        <v>-4021.6666666666665</v>
      </c>
      <c r="AC67" s="355">
        <f t="shared" si="14"/>
        <v>-4021.6666666666665</v>
      </c>
      <c r="AD67" s="355">
        <f t="shared" si="14"/>
        <v>-4021.6666666666665</v>
      </c>
      <c r="AE67" s="355">
        <f t="shared" si="14"/>
        <v>-4021.6666666666665</v>
      </c>
      <c r="AF67" s="355">
        <f t="shared" si="14"/>
        <v>-4021.6666666666665</v>
      </c>
      <c r="AG67" s="355">
        <f t="shared" si="14"/>
        <v>-4021.6666666666665</v>
      </c>
      <c r="AH67" s="355">
        <f t="shared" si="14"/>
        <v>-4021.6666666666665</v>
      </c>
      <c r="AI67" s="355">
        <f t="shared" si="14"/>
        <v>-4021.6666666666665</v>
      </c>
      <c r="AJ67" s="355">
        <f t="shared" si="14"/>
        <v>-4021.6666666666665</v>
      </c>
      <c r="AK67" s="355">
        <f t="shared" si="14"/>
        <v>-4021.6666666666665</v>
      </c>
      <c r="AL67" s="355">
        <f t="shared" si="14"/>
        <v>-4021.6666666666665</v>
      </c>
      <c r="AM67" s="355">
        <f t="shared" si="14"/>
        <v>-4021.6666666666665</v>
      </c>
      <c r="AN67" s="355">
        <f t="shared" si="14"/>
        <v>-4021.6666666666665</v>
      </c>
      <c r="AO67" s="355">
        <f t="shared" si="14"/>
        <v>-4021.6666666666665</v>
      </c>
      <c r="AP67" s="355">
        <f t="shared" si="14"/>
        <v>-4021.6666666666665</v>
      </c>
      <c r="AQ67" s="287">
        <f>SUM(B67:AA67)/1.18</f>
        <v>-85204.80225988703</v>
      </c>
      <c r="AR67" s="288">
        <f>SUM(B67:AF67)/1.18</f>
        <v>-102245.76271186445</v>
      </c>
      <c r="AS67" s="288">
        <f>SUM(B67:AP67)/1.18</f>
        <v>-136327.6836158192</v>
      </c>
    </row>
    <row r="68" spans="1:46" ht="28.5" x14ac:dyDescent="0.2">
      <c r="A68" s="285" t="s">
        <v>541</v>
      </c>
      <c r="B68" s="356">
        <f t="shared" ref="B68:J68" si="15">B66+B67</f>
        <v>120649.94999999998</v>
      </c>
      <c r="C68" s="356">
        <f>C66+C67</f>
        <v>-4021.6666666666665</v>
      </c>
      <c r="D68" s="356">
        <f>D66+D67</f>
        <v>-4021.6666666666665</v>
      </c>
      <c r="E68" s="356">
        <f t="shared" si="15"/>
        <v>-4021.6666666666665</v>
      </c>
      <c r="F68" s="356">
        <f>F66+C67</f>
        <v>-4021.6666666666665</v>
      </c>
      <c r="G68" s="356">
        <f t="shared" si="15"/>
        <v>-4021.6666666666665</v>
      </c>
      <c r="H68" s="356">
        <f t="shared" si="15"/>
        <v>-9121.3770133754351</v>
      </c>
      <c r="I68" s="356">
        <f t="shared" si="15"/>
        <v>-4021.6666666666665</v>
      </c>
      <c r="J68" s="356">
        <f t="shared" si="15"/>
        <v>-4021.6666666666665</v>
      </c>
      <c r="K68" s="356">
        <f>K66+K67</f>
        <v>-4021.6666666666665</v>
      </c>
      <c r="L68" s="356">
        <f>L66+L67</f>
        <v>-4021.6666666666665</v>
      </c>
      <c r="M68" s="356">
        <f t="shared" ref="M68:AO68" si="16">M66+M67</f>
        <v>-4021.6666666666665</v>
      </c>
      <c r="N68" s="356">
        <f t="shared" si="16"/>
        <v>-10632.710732069838</v>
      </c>
      <c r="O68" s="356">
        <f t="shared" si="16"/>
        <v>-4021.6666666666665</v>
      </c>
      <c r="P68" s="356">
        <f t="shared" si="16"/>
        <v>-4021.6666666666665</v>
      </c>
      <c r="Q68" s="356">
        <f t="shared" si="16"/>
        <v>-4021.6666666666665</v>
      </c>
      <c r="R68" s="356">
        <f t="shared" si="16"/>
        <v>-4021.6666666666665</v>
      </c>
      <c r="S68" s="356">
        <f t="shared" si="16"/>
        <v>-4021.6666666666665</v>
      </c>
      <c r="T68" s="356">
        <f t="shared" si="16"/>
        <v>-12591.938439632999</v>
      </c>
      <c r="U68" s="356">
        <f t="shared" si="16"/>
        <v>-4021.6666666666665</v>
      </c>
      <c r="V68" s="356">
        <f t="shared" si="16"/>
        <v>-4021.6666666666665</v>
      </c>
      <c r="W68" s="356">
        <f t="shared" si="16"/>
        <v>-4021.6666666666665</v>
      </c>
      <c r="X68" s="356">
        <f t="shared" si="16"/>
        <v>-4021.6666666666665</v>
      </c>
      <c r="Y68" s="356">
        <f t="shared" si="16"/>
        <v>-4021.6666666666665</v>
      </c>
      <c r="Z68" s="356">
        <f t="shared" si="16"/>
        <v>-15131.796554754801</v>
      </c>
      <c r="AA68" s="356">
        <f t="shared" si="16"/>
        <v>-4021.6666666666665</v>
      </c>
      <c r="AB68" s="356">
        <f t="shared" si="16"/>
        <v>-4021.6666666666665</v>
      </c>
      <c r="AC68" s="356">
        <f t="shared" si="16"/>
        <v>-4021.6666666666665</v>
      </c>
      <c r="AD68" s="356">
        <f t="shared" si="16"/>
        <v>-4021.6666666666665</v>
      </c>
      <c r="AE68" s="356">
        <f t="shared" si="16"/>
        <v>-4021.6666666666665</v>
      </c>
      <c r="AF68" s="356">
        <f t="shared" si="16"/>
        <v>-18424.358833272967</v>
      </c>
      <c r="AG68" s="356">
        <f t="shared" si="16"/>
        <v>-4021.6666666666665</v>
      </c>
      <c r="AH68" s="356">
        <f t="shared" si="16"/>
        <v>-4021.6666666666665</v>
      </c>
      <c r="AI68" s="356">
        <f t="shared" si="16"/>
        <v>-4021.6666666666665</v>
      </c>
      <c r="AJ68" s="356">
        <f t="shared" si="16"/>
        <v>-4021.6666666666665</v>
      </c>
      <c r="AK68" s="356">
        <f t="shared" si="16"/>
        <v>-4021.6666666666665</v>
      </c>
      <c r="AL68" s="356">
        <f t="shared" si="16"/>
        <v>-22692.694254600563</v>
      </c>
      <c r="AM68" s="356">
        <f t="shared" si="16"/>
        <v>-4021.6666666666665</v>
      </c>
      <c r="AN68" s="356">
        <f t="shared" si="16"/>
        <v>-4021.6666666666665</v>
      </c>
      <c r="AO68" s="356">
        <f t="shared" si="16"/>
        <v>-4021.6666666666665</v>
      </c>
      <c r="AP68" s="356">
        <f>AP66+AP67</f>
        <v>-4021.6666666666665</v>
      </c>
      <c r="AQ68" s="236">
        <v>25</v>
      </c>
      <c r="AR68" s="236">
        <v>30</v>
      </c>
      <c r="AS68" s="236">
        <v>40</v>
      </c>
    </row>
    <row r="69" spans="1:46" x14ac:dyDescent="0.2">
      <c r="A69" s="194" t="s">
        <v>292</v>
      </c>
      <c r="B69" s="355">
        <f t="shared" ref="B69:AO69" si="17">-B56</f>
        <v>0</v>
      </c>
      <c r="C69" s="355">
        <f t="shared" si="17"/>
        <v>0</v>
      </c>
      <c r="D69" s="355">
        <f t="shared" si="17"/>
        <v>0</v>
      </c>
      <c r="E69" s="355">
        <f t="shared" si="17"/>
        <v>0</v>
      </c>
      <c r="F69" s="355">
        <f t="shared" si="17"/>
        <v>0</v>
      </c>
      <c r="G69" s="355">
        <f t="shared" si="17"/>
        <v>0</v>
      </c>
      <c r="H69" s="355">
        <f t="shared" si="17"/>
        <v>0</v>
      </c>
      <c r="I69" s="355">
        <f t="shared" si="17"/>
        <v>0</v>
      </c>
      <c r="J69" s="355">
        <f t="shared" si="17"/>
        <v>0</v>
      </c>
      <c r="K69" s="355">
        <f t="shared" si="17"/>
        <v>0</v>
      </c>
      <c r="L69" s="355">
        <f t="shared" si="17"/>
        <v>0</v>
      </c>
      <c r="M69" s="355">
        <f t="shared" si="17"/>
        <v>0</v>
      </c>
      <c r="N69" s="355">
        <f t="shared" si="17"/>
        <v>0</v>
      </c>
      <c r="O69" s="355">
        <f t="shared" si="17"/>
        <v>0</v>
      </c>
      <c r="P69" s="355">
        <f t="shared" si="17"/>
        <v>0</v>
      </c>
      <c r="Q69" s="355">
        <f t="shared" si="17"/>
        <v>0</v>
      </c>
      <c r="R69" s="355">
        <f t="shared" si="17"/>
        <v>0</v>
      </c>
      <c r="S69" s="355">
        <f t="shared" si="17"/>
        <v>0</v>
      </c>
      <c r="T69" s="355">
        <f t="shared" si="17"/>
        <v>0</v>
      </c>
      <c r="U69" s="355">
        <f t="shared" si="17"/>
        <v>0</v>
      </c>
      <c r="V69" s="355">
        <f t="shared" si="17"/>
        <v>0</v>
      </c>
      <c r="W69" s="355">
        <f t="shared" si="17"/>
        <v>0</v>
      </c>
      <c r="X69" s="355">
        <f t="shared" si="17"/>
        <v>0</v>
      </c>
      <c r="Y69" s="355">
        <f t="shared" si="17"/>
        <v>0</v>
      </c>
      <c r="Z69" s="355">
        <f t="shared" si="17"/>
        <v>0</v>
      </c>
      <c r="AA69" s="355">
        <f t="shared" si="17"/>
        <v>0</v>
      </c>
      <c r="AB69" s="355">
        <f t="shared" si="17"/>
        <v>0</v>
      </c>
      <c r="AC69" s="355">
        <f t="shared" si="17"/>
        <v>0</v>
      </c>
      <c r="AD69" s="355">
        <f t="shared" si="17"/>
        <v>0</v>
      </c>
      <c r="AE69" s="355">
        <f t="shared" si="17"/>
        <v>0</v>
      </c>
      <c r="AF69" s="355">
        <f t="shared" si="17"/>
        <v>0</v>
      </c>
      <c r="AG69" s="355">
        <f t="shared" si="17"/>
        <v>0</v>
      </c>
      <c r="AH69" s="355">
        <f t="shared" si="17"/>
        <v>0</v>
      </c>
      <c r="AI69" s="355">
        <f t="shared" si="17"/>
        <v>0</v>
      </c>
      <c r="AJ69" s="355">
        <f t="shared" si="17"/>
        <v>0</v>
      </c>
      <c r="AK69" s="355">
        <f t="shared" si="17"/>
        <v>0</v>
      </c>
      <c r="AL69" s="355">
        <f t="shared" si="17"/>
        <v>0</v>
      </c>
      <c r="AM69" s="355">
        <f t="shared" si="17"/>
        <v>0</v>
      </c>
      <c r="AN69" s="355">
        <f t="shared" si="17"/>
        <v>0</v>
      </c>
      <c r="AO69" s="355">
        <f t="shared" si="17"/>
        <v>0</v>
      </c>
      <c r="AP69" s="355">
        <f>-AP56</f>
        <v>0</v>
      </c>
    </row>
    <row r="70" spans="1:46" ht="14.25" x14ac:dyDescent="0.2">
      <c r="A70" s="285" t="s">
        <v>296</v>
      </c>
      <c r="B70" s="356">
        <f t="shared" ref="B70:AO70" si="18">B68+B69</f>
        <v>120649.94999999998</v>
      </c>
      <c r="C70" s="356">
        <f t="shared" si="18"/>
        <v>-4021.6666666666665</v>
      </c>
      <c r="D70" s="356">
        <f t="shared" si="18"/>
        <v>-4021.6666666666665</v>
      </c>
      <c r="E70" s="356">
        <f t="shared" si="18"/>
        <v>-4021.6666666666665</v>
      </c>
      <c r="F70" s="356">
        <f t="shared" si="18"/>
        <v>-4021.6666666666665</v>
      </c>
      <c r="G70" s="356">
        <f t="shared" si="18"/>
        <v>-4021.6666666666665</v>
      </c>
      <c r="H70" s="356">
        <f t="shared" si="18"/>
        <v>-9121.3770133754351</v>
      </c>
      <c r="I70" s="356">
        <f t="shared" si="18"/>
        <v>-4021.6666666666665</v>
      </c>
      <c r="J70" s="356">
        <f t="shared" si="18"/>
        <v>-4021.6666666666665</v>
      </c>
      <c r="K70" s="356">
        <f t="shared" si="18"/>
        <v>-4021.6666666666665</v>
      </c>
      <c r="L70" s="356">
        <f t="shared" si="18"/>
        <v>-4021.6666666666665</v>
      </c>
      <c r="M70" s="356">
        <f t="shared" si="18"/>
        <v>-4021.6666666666665</v>
      </c>
      <c r="N70" s="356">
        <f t="shared" si="18"/>
        <v>-10632.710732069838</v>
      </c>
      <c r="O70" s="356">
        <f t="shared" si="18"/>
        <v>-4021.6666666666665</v>
      </c>
      <c r="P70" s="356">
        <f t="shared" si="18"/>
        <v>-4021.6666666666665</v>
      </c>
      <c r="Q70" s="356">
        <f t="shared" si="18"/>
        <v>-4021.6666666666665</v>
      </c>
      <c r="R70" s="356">
        <f t="shared" si="18"/>
        <v>-4021.6666666666665</v>
      </c>
      <c r="S70" s="356">
        <f t="shared" si="18"/>
        <v>-4021.6666666666665</v>
      </c>
      <c r="T70" s="356">
        <f t="shared" si="18"/>
        <v>-12591.938439632999</v>
      </c>
      <c r="U70" s="356">
        <f t="shared" si="18"/>
        <v>-4021.6666666666665</v>
      </c>
      <c r="V70" s="356">
        <f t="shared" si="18"/>
        <v>-4021.6666666666665</v>
      </c>
      <c r="W70" s="356">
        <f t="shared" si="18"/>
        <v>-4021.6666666666665</v>
      </c>
      <c r="X70" s="356">
        <f t="shared" si="18"/>
        <v>-4021.6666666666665</v>
      </c>
      <c r="Y70" s="356">
        <f t="shared" si="18"/>
        <v>-4021.6666666666665</v>
      </c>
      <c r="Z70" s="356">
        <f t="shared" si="18"/>
        <v>-15131.796554754801</v>
      </c>
      <c r="AA70" s="356">
        <f t="shared" si="18"/>
        <v>-4021.6666666666665</v>
      </c>
      <c r="AB70" s="356">
        <f t="shared" si="18"/>
        <v>-4021.6666666666665</v>
      </c>
      <c r="AC70" s="356">
        <f t="shared" si="18"/>
        <v>-4021.6666666666665</v>
      </c>
      <c r="AD70" s="356">
        <f t="shared" si="18"/>
        <v>-4021.6666666666665</v>
      </c>
      <c r="AE70" s="356">
        <f t="shared" si="18"/>
        <v>-4021.6666666666665</v>
      </c>
      <c r="AF70" s="356">
        <f t="shared" si="18"/>
        <v>-18424.358833272967</v>
      </c>
      <c r="AG70" s="356">
        <f t="shared" si="18"/>
        <v>-4021.6666666666665</v>
      </c>
      <c r="AH70" s="356">
        <f t="shared" si="18"/>
        <v>-4021.6666666666665</v>
      </c>
      <c r="AI70" s="356">
        <f t="shared" si="18"/>
        <v>-4021.6666666666665</v>
      </c>
      <c r="AJ70" s="356">
        <f t="shared" si="18"/>
        <v>-4021.6666666666665</v>
      </c>
      <c r="AK70" s="356">
        <f t="shared" si="18"/>
        <v>-4021.6666666666665</v>
      </c>
      <c r="AL70" s="356">
        <f t="shared" si="18"/>
        <v>-22692.694254600563</v>
      </c>
      <c r="AM70" s="356">
        <f t="shared" si="18"/>
        <v>-4021.6666666666665</v>
      </c>
      <c r="AN70" s="356">
        <f t="shared" si="18"/>
        <v>-4021.6666666666665</v>
      </c>
      <c r="AO70" s="356">
        <f t="shared" si="18"/>
        <v>-4021.6666666666665</v>
      </c>
      <c r="AP70" s="356">
        <f>AP68+AP69</f>
        <v>-4021.6666666666665</v>
      </c>
    </row>
    <row r="71" spans="1:46" x14ac:dyDescent="0.2">
      <c r="A71" s="194" t="s">
        <v>291</v>
      </c>
      <c r="B71" s="355">
        <f t="shared" ref="B71:AP71" si="19">-B70*$B$36</f>
        <v>-24129.989999999998</v>
      </c>
      <c r="C71" s="355">
        <f t="shared" si="19"/>
        <v>804.33333333333337</v>
      </c>
      <c r="D71" s="355">
        <f t="shared" si="19"/>
        <v>804.33333333333337</v>
      </c>
      <c r="E71" s="355">
        <f t="shared" si="19"/>
        <v>804.33333333333337</v>
      </c>
      <c r="F71" s="355">
        <f t="shared" si="19"/>
        <v>804.33333333333337</v>
      </c>
      <c r="G71" s="355">
        <f t="shared" si="19"/>
        <v>804.33333333333337</v>
      </c>
      <c r="H71" s="355">
        <f t="shared" si="19"/>
        <v>1824.2754026750872</v>
      </c>
      <c r="I71" s="355">
        <f t="shared" si="19"/>
        <v>804.33333333333337</v>
      </c>
      <c r="J71" s="355">
        <f t="shared" si="19"/>
        <v>804.33333333333337</v>
      </c>
      <c r="K71" s="355">
        <f t="shared" si="19"/>
        <v>804.33333333333337</v>
      </c>
      <c r="L71" s="355">
        <f t="shared" si="19"/>
        <v>804.33333333333337</v>
      </c>
      <c r="M71" s="355">
        <f t="shared" si="19"/>
        <v>804.33333333333337</v>
      </c>
      <c r="N71" s="355">
        <f t="shared" si="19"/>
        <v>2126.5421464139677</v>
      </c>
      <c r="O71" s="355">
        <f t="shared" si="19"/>
        <v>804.33333333333337</v>
      </c>
      <c r="P71" s="355">
        <f t="shared" si="19"/>
        <v>804.33333333333337</v>
      </c>
      <c r="Q71" s="355">
        <f t="shared" si="19"/>
        <v>804.33333333333337</v>
      </c>
      <c r="R71" s="355">
        <f t="shared" si="19"/>
        <v>804.33333333333337</v>
      </c>
      <c r="S71" s="355">
        <f t="shared" si="19"/>
        <v>804.33333333333337</v>
      </c>
      <c r="T71" s="355">
        <f t="shared" si="19"/>
        <v>2518.3876879265999</v>
      </c>
      <c r="U71" s="355">
        <f t="shared" si="19"/>
        <v>804.33333333333337</v>
      </c>
      <c r="V71" s="355">
        <f t="shared" si="19"/>
        <v>804.33333333333337</v>
      </c>
      <c r="W71" s="355">
        <f t="shared" si="19"/>
        <v>804.33333333333337</v>
      </c>
      <c r="X71" s="355">
        <f t="shared" si="19"/>
        <v>804.33333333333337</v>
      </c>
      <c r="Y71" s="355">
        <f t="shared" si="19"/>
        <v>804.33333333333337</v>
      </c>
      <c r="Z71" s="355">
        <f t="shared" si="19"/>
        <v>3026.3593109509602</v>
      </c>
      <c r="AA71" s="355">
        <f t="shared" si="19"/>
        <v>804.33333333333337</v>
      </c>
      <c r="AB71" s="355">
        <f t="shared" si="19"/>
        <v>804.33333333333337</v>
      </c>
      <c r="AC71" s="355">
        <f t="shared" si="19"/>
        <v>804.33333333333337</v>
      </c>
      <c r="AD71" s="355">
        <f t="shared" si="19"/>
        <v>804.33333333333337</v>
      </c>
      <c r="AE71" s="355">
        <f t="shared" si="19"/>
        <v>804.33333333333337</v>
      </c>
      <c r="AF71" s="355">
        <f t="shared" si="19"/>
        <v>3684.8717666545936</v>
      </c>
      <c r="AG71" s="355">
        <f t="shared" si="19"/>
        <v>804.33333333333337</v>
      </c>
      <c r="AH71" s="355">
        <f t="shared" si="19"/>
        <v>804.33333333333337</v>
      </c>
      <c r="AI71" s="355">
        <f t="shared" si="19"/>
        <v>804.33333333333337</v>
      </c>
      <c r="AJ71" s="355">
        <f t="shared" si="19"/>
        <v>804.33333333333337</v>
      </c>
      <c r="AK71" s="355">
        <f t="shared" si="19"/>
        <v>804.33333333333337</v>
      </c>
      <c r="AL71" s="355">
        <f t="shared" si="19"/>
        <v>4538.538850920113</v>
      </c>
      <c r="AM71" s="355">
        <f t="shared" si="19"/>
        <v>804.33333333333337</v>
      </c>
      <c r="AN71" s="355">
        <f t="shared" si="19"/>
        <v>804.33333333333337</v>
      </c>
      <c r="AO71" s="355">
        <f t="shared" si="19"/>
        <v>804.33333333333337</v>
      </c>
      <c r="AP71" s="355">
        <f t="shared" si="19"/>
        <v>804.33333333333337</v>
      </c>
    </row>
    <row r="72" spans="1:46" ht="15" thickBot="1" x14ac:dyDescent="0.25">
      <c r="A72" s="289" t="s">
        <v>295</v>
      </c>
      <c r="B72" s="195">
        <f t="shared" ref="B72:AO72" si="20">B70+B71</f>
        <v>96519.959999999992</v>
      </c>
      <c r="C72" s="195">
        <f t="shared" si="20"/>
        <v>-3217.333333333333</v>
      </c>
      <c r="D72" s="195">
        <f t="shared" si="20"/>
        <v>-3217.333333333333</v>
      </c>
      <c r="E72" s="195">
        <f t="shared" si="20"/>
        <v>-3217.333333333333</v>
      </c>
      <c r="F72" s="195">
        <f t="shared" si="20"/>
        <v>-3217.333333333333</v>
      </c>
      <c r="G72" s="195">
        <f t="shared" si="20"/>
        <v>-3217.333333333333</v>
      </c>
      <c r="H72" s="195">
        <f t="shared" si="20"/>
        <v>-7297.1016107003479</v>
      </c>
      <c r="I72" s="195">
        <f t="shared" si="20"/>
        <v>-3217.333333333333</v>
      </c>
      <c r="J72" s="195">
        <f t="shared" si="20"/>
        <v>-3217.333333333333</v>
      </c>
      <c r="K72" s="195">
        <f t="shared" si="20"/>
        <v>-3217.333333333333</v>
      </c>
      <c r="L72" s="195">
        <f t="shared" si="20"/>
        <v>-3217.333333333333</v>
      </c>
      <c r="M72" s="195">
        <f t="shared" si="20"/>
        <v>-3217.333333333333</v>
      </c>
      <c r="N72" s="195">
        <f t="shared" si="20"/>
        <v>-8506.1685856558706</v>
      </c>
      <c r="O72" s="195">
        <f t="shared" si="20"/>
        <v>-3217.333333333333</v>
      </c>
      <c r="P72" s="195">
        <f t="shared" si="20"/>
        <v>-3217.333333333333</v>
      </c>
      <c r="Q72" s="195">
        <f t="shared" si="20"/>
        <v>-3217.333333333333</v>
      </c>
      <c r="R72" s="195">
        <f t="shared" si="20"/>
        <v>-3217.333333333333</v>
      </c>
      <c r="S72" s="195">
        <f t="shared" si="20"/>
        <v>-3217.333333333333</v>
      </c>
      <c r="T72" s="195">
        <f t="shared" si="20"/>
        <v>-10073.5507517064</v>
      </c>
      <c r="U72" s="195">
        <f t="shared" si="20"/>
        <v>-3217.333333333333</v>
      </c>
      <c r="V72" s="195">
        <f t="shared" si="20"/>
        <v>-3217.333333333333</v>
      </c>
      <c r="W72" s="195">
        <f t="shared" si="20"/>
        <v>-3217.333333333333</v>
      </c>
      <c r="X72" s="195">
        <f t="shared" si="20"/>
        <v>-3217.333333333333</v>
      </c>
      <c r="Y72" s="195">
        <f t="shared" si="20"/>
        <v>-3217.333333333333</v>
      </c>
      <c r="Z72" s="195">
        <f t="shared" si="20"/>
        <v>-12105.437243803841</v>
      </c>
      <c r="AA72" s="195">
        <f t="shared" si="20"/>
        <v>-3217.333333333333</v>
      </c>
      <c r="AB72" s="195">
        <f t="shared" si="20"/>
        <v>-3217.333333333333</v>
      </c>
      <c r="AC72" s="195">
        <f t="shared" si="20"/>
        <v>-3217.333333333333</v>
      </c>
      <c r="AD72" s="195">
        <f t="shared" si="20"/>
        <v>-3217.333333333333</v>
      </c>
      <c r="AE72" s="195">
        <f t="shared" si="20"/>
        <v>-3217.333333333333</v>
      </c>
      <c r="AF72" s="195">
        <f t="shared" si="20"/>
        <v>-14739.487066618374</v>
      </c>
      <c r="AG72" s="195">
        <f t="shared" si="20"/>
        <v>-3217.333333333333</v>
      </c>
      <c r="AH72" s="195">
        <f t="shared" si="20"/>
        <v>-3217.333333333333</v>
      </c>
      <c r="AI72" s="195">
        <f t="shared" si="20"/>
        <v>-3217.333333333333</v>
      </c>
      <c r="AJ72" s="195">
        <f t="shared" si="20"/>
        <v>-3217.333333333333</v>
      </c>
      <c r="AK72" s="195">
        <f t="shared" si="20"/>
        <v>-3217.333333333333</v>
      </c>
      <c r="AL72" s="195">
        <f t="shared" si="20"/>
        <v>-18154.155403680452</v>
      </c>
      <c r="AM72" s="195">
        <f t="shared" si="20"/>
        <v>-3217.333333333333</v>
      </c>
      <c r="AN72" s="195">
        <f t="shared" si="20"/>
        <v>-3217.333333333333</v>
      </c>
      <c r="AO72" s="195">
        <f t="shared" si="20"/>
        <v>-3217.333333333333</v>
      </c>
      <c r="AP72" s="195">
        <f>AP70+AP71</f>
        <v>-3217.333333333333</v>
      </c>
    </row>
    <row r="73" spans="1:46" s="290" customFormat="1" ht="16.5" thickBot="1" x14ac:dyDescent="0.25">
      <c r="A73" s="281"/>
      <c r="B73" s="401">
        <f>C141</f>
        <v>0.5</v>
      </c>
      <c r="C73" s="401">
        <f t="shared" ref="C73:AT73" si="21">D141</f>
        <v>1.5</v>
      </c>
      <c r="D73" s="401">
        <f t="shared" si="21"/>
        <v>2.5</v>
      </c>
      <c r="E73" s="401">
        <f t="shared" si="21"/>
        <v>3.5</v>
      </c>
      <c r="F73" s="401">
        <f t="shared" si="21"/>
        <v>4.5</v>
      </c>
      <c r="G73" s="401">
        <f t="shared" si="21"/>
        <v>5.5</v>
      </c>
      <c r="H73" s="401">
        <f t="shared" si="21"/>
        <v>6.5</v>
      </c>
      <c r="I73" s="401">
        <f t="shared" si="21"/>
        <v>7.5</v>
      </c>
      <c r="J73" s="401">
        <f t="shared" si="21"/>
        <v>8.5</v>
      </c>
      <c r="K73" s="401">
        <f t="shared" si="21"/>
        <v>9.5</v>
      </c>
      <c r="L73" s="401">
        <f t="shared" si="21"/>
        <v>10.5</v>
      </c>
      <c r="M73" s="401">
        <f t="shared" si="21"/>
        <v>11.5</v>
      </c>
      <c r="N73" s="401">
        <f t="shared" si="21"/>
        <v>12.5</v>
      </c>
      <c r="O73" s="401">
        <f t="shared" si="21"/>
        <v>13.5</v>
      </c>
      <c r="P73" s="401">
        <f t="shared" si="21"/>
        <v>14.5</v>
      </c>
      <c r="Q73" s="401">
        <f t="shared" si="21"/>
        <v>15.5</v>
      </c>
      <c r="R73" s="401">
        <f t="shared" si="21"/>
        <v>16.5</v>
      </c>
      <c r="S73" s="401">
        <f t="shared" si="21"/>
        <v>17.5</v>
      </c>
      <c r="T73" s="401">
        <f t="shared" si="21"/>
        <v>18.5</v>
      </c>
      <c r="U73" s="401">
        <f t="shared" si="21"/>
        <v>19.5</v>
      </c>
      <c r="V73" s="401">
        <f t="shared" si="21"/>
        <v>20.5</v>
      </c>
      <c r="W73" s="401">
        <f t="shared" si="21"/>
        <v>21.5</v>
      </c>
      <c r="X73" s="401">
        <f t="shared" si="21"/>
        <v>22.5</v>
      </c>
      <c r="Y73" s="401">
        <f t="shared" si="21"/>
        <v>23.5</v>
      </c>
      <c r="Z73" s="401">
        <f t="shared" si="21"/>
        <v>24.5</v>
      </c>
      <c r="AA73" s="401">
        <f t="shared" si="21"/>
        <v>25.5</v>
      </c>
      <c r="AB73" s="401">
        <f t="shared" si="21"/>
        <v>26.5</v>
      </c>
      <c r="AC73" s="401">
        <f t="shared" si="21"/>
        <v>27.5</v>
      </c>
      <c r="AD73" s="401">
        <f t="shared" si="21"/>
        <v>28.5</v>
      </c>
      <c r="AE73" s="401">
        <f t="shared" si="21"/>
        <v>29.5</v>
      </c>
      <c r="AF73" s="401">
        <f t="shared" si="21"/>
        <v>30.5</v>
      </c>
      <c r="AG73" s="401">
        <f t="shared" si="21"/>
        <v>31.5</v>
      </c>
      <c r="AH73" s="401">
        <f t="shared" si="21"/>
        <v>32.5</v>
      </c>
      <c r="AI73" s="401">
        <f t="shared" si="21"/>
        <v>33.5</v>
      </c>
      <c r="AJ73" s="401">
        <f t="shared" si="21"/>
        <v>34.5</v>
      </c>
      <c r="AK73" s="401">
        <f t="shared" si="21"/>
        <v>35.5</v>
      </c>
      <c r="AL73" s="401">
        <f t="shared" si="21"/>
        <v>36.5</v>
      </c>
      <c r="AM73" s="401">
        <f t="shared" si="21"/>
        <v>37.5</v>
      </c>
      <c r="AN73" s="401">
        <f t="shared" si="21"/>
        <v>38.5</v>
      </c>
      <c r="AO73" s="401">
        <f t="shared" si="21"/>
        <v>39.5</v>
      </c>
      <c r="AP73" s="401">
        <f t="shared" si="21"/>
        <v>40.5</v>
      </c>
      <c r="AQ73" s="401">
        <f t="shared" si="21"/>
        <v>41.5</v>
      </c>
      <c r="AR73" s="401">
        <f t="shared" si="21"/>
        <v>42.5</v>
      </c>
      <c r="AS73" s="401">
        <f t="shared" si="21"/>
        <v>43.5</v>
      </c>
      <c r="AT73" s="401">
        <f t="shared" si="21"/>
        <v>44.5</v>
      </c>
    </row>
    <row r="74" spans="1:46" x14ac:dyDescent="0.2">
      <c r="A74" s="280" t="s">
        <v>294</v>
      </c>
      <c r="B74" s="190">
        <f t="shared" ref="B74:AO74" si="22">B58</f>
        <v>1</v>
      </c>
      <c r="C74" s="190">
        <f t="shared" si="22"/>
        <v>2</v>
      </c>
      <c r="D74" s="190">
        <f t="shared" si="22"/>
        <v>3</v>
      </c>
      <c r="E74" s="190">
        <f t="shared" si="22"/>
        <v>4</v>
      </c>
      <c r="F74" s="190">
        <f t="shared" si="22"/>
        <v>5</v>
      </c>
      <c r="G74" s="190">
        <f t="shared" si="22"/>
        <v>6</v>
      </c>
      <c r="H74" s="190">
        <f t="shared" si="22"/>
        <v>7</v>
      </c>
      <c r="I74" s="190">
        <f t="shared" si="22"/>
        <v>8</v>
      </c>
      <c r="J74" s="190">
        <f t="shared" si="22"/>
        <v>9</v>
      </c>
      <c r="K74" s="190">
        <f t="shared" si="22"/>
        <v>10</v>
      </c>
      <c r="L74" s="190">
        <f t="shared" si="22"/>
        <v>11</v>
      </c>
      <c r="M74" s="190">
        <f t="shared" si="22"/>
        <v>12</v>
      </c>
      <c r="N74" s="190">
        <f t="shared" si="22"/>
        <v>13</v>
      </c>
      <c r="O74" s="190">
        <f t="shared" si="22"/>
        <v>14</v>
      </c>
      <c r="P74" s="190">
        <f t="shared" si="22"/>
        <v>15</v>
      </c>
      <c r="Q74" s="190">
        <f t="shared" si="22"/>
        <v>16</v>
      </c>
      <c r="R74" s="190">
        <f t="shared" si="22"/>
        <v>17</v>
      </c>
      <c r="S74" s="190">
        <f t="shared" si="22"/>
        <v>18</v>
      </c>
      <c r="T74" s="190">
        <f t="shared" si="22"/>
        <v>19</v>
      </c>
      <c r="U74" s="190">
        <f t="shared" si="22"/>
        <v>20</v>
      </c>
      <c r="V74" s="190">
        <f t="shared" si="22"/>
        <v>21</v>
      </c>
      <c r="W74" s="190">
        <f t="shared" si="22"/>
        <v>22</v>
      </c>
      <c r="X74" s="190">
        <f t="shared" si="22"/>
        <v>23</v>
      </c>
      <c r="Y74" s="190">
        <f t="shared" si="22"/>
        <v>24</v>
      </c>
      <c r="Z74" s="190">
        <f t="shared" si="22"/>
        <v>25</v>
      </c>
      <c r="AA74" s="190">
        <f t="shared" si="22"/>
        <v>26</v>
      </c>
      <c r="AB74" s="190">
        <f t="shared" si="22"/>
        <v>27</v>
      </c>
      <c r="AC74" s="190">
        <f t="shared" si="22"/>
        <v>28</v>
      </c>
      <c r="AD74" s="190">
        <f t="shared" si="22"/>
        <v>29</v>
      </c>
      <c r="AE74" s="190">
        <f t="shared" si="22"/>
        <v>30</v>
      </c>
      <c r="AF74" s="190">
        <f t="shared" si="22"/>
        <v>31</v>
      </c>
      <c r="AG74" s="190">
        <f t="shared" si="22"/>
        <v>32</v>
      </c>
      <c r="AH74" s="190">
        <f t="shared" si="22"/>
        <v>33</v>
      </c>
      <c r="AI74" s="190">
        <f t="shared" si="22"/>
        <v>34</v>
      </c>
      <c r="AJ74" s="190">
        <f t="shared" si="22"/>
        <v>35</v>
      </c>
      <c r="AK74" s="190">
        <f t="shared" si="22"/>
        <v>36</v>
      </c>
      <c r="AL74" s="190">
        <f t="shared" si="22"/>
        <v>37</v>
      </c>
      <c r="AM74" s="190">
        <f t="shared" si="22"/>
        <v>38</v>
      </c>
      <c r="AN74" s="190">
        <f t="shared" si="22"/>
        <v>39</v>
      </c>
      <c r="AO74" s="190">
        <f t="shared" si="22"/>
        <v>40</v>
      </c>
      <c r="AP74" s="190">
        <f>AP58</f>
        <v>41</v>
      </c>
    </row>
    <row r="75" spans="1:46" ht="28.5" x14ac:dyDescent="0.2">
      <c r="A75" s="284" t="s">
        <v>541</v>
      </c>
      <c r="B75" s="356">
        <f t="shared" ref="B75:AO75" si="23">B68</f>
        <v>120649.94999999998</v>
      </c>
      <c r="C75" s="356">
        <f t="shared" si="23"/>
        <v>-4021.6666666666665</v>
      </c>
      <c r="D75" s="356">
        <f>D68</f>
        <v>-4021.6666666666665</v>
      </c>
      <c r="E75" s="356">
        <f t="shared" si="23"/>
        <v>-4021.6666666666665</v>
      </c>
      <c r="F75" s="356">
        <f t="shared" si="23"/>
        <v>-4021.6666666666665</v>
      </c>
      <c r="G75" s="356">
        <f t="shared" si="23"/>
        <v>-4021.6666666666665</v>
      </c>
      <c r="H75" s="356">
        <f t="shared" si="23"/>
        <v>-9121.3770133754351</v>
      </c>
      <c r="I75" s="356">
        <f t="shared" si="23"/>
        <v>-4021.6666666666665</v>
      </c>
      <c r="J75" s="356">
        <f t="shared" si="23"/>
        <v>-4021.6666666666665</v>
      </c>
      <c r="K75" s="356">
        <f t="shared" si="23"/>
        <v>-4021.6666666666665</v>
      </c>
      <c r="L75" s="356">
        <f t="shared" si="23"/>
        <v>-4021.6666666666665</v>
      </c>
      <c r="M75" s="356">
        <f t="shared" si="23"/>
        <v>-4021.6666666666665</v>
      </c>
      <c r="N75" s="356">
        <f t="shared" si="23"/>
        <v>-10632.710732069838</v>
      </c>
      <c r="O75" s="356">
        <f t="shared" si="23"/>
        <v>-4021.6666666666665</v>
      </c>
      <c r="P75" s="356">
        <f t="shared" si="23"/>
        <v>-4021.6666666666665</v>
      </c>
      <c r="Q75" s="356">
        <f t="shared" si="23"/>
        <v>-4021.6666666666665</v>
      </c>
      <c r="R75" s="356">
        <f t="shared" si="23"/>
        <v>-4021.6666666666665</v>
      </c>
      <c r="S75" s="356">
        <f t="shared" si="23"/>
        <v>-4021.6666666666665</v>
      </c>
      <c r="T75" s="356">
        <f t="shared" si="23"/>
        <v>-12591.938439632999</v>
      </c>
      <c r="U75" s="356">
        <f t="shared" si="23"/>
        <v>-4021.6666666666665</v>
      </c>
      <c r="V75" s="356">
        <f t="shared" si="23"/>
        <v>-4021.6666666666665</v>
      </c>
      <c r="W75" s="356">
        <f t="shared" si="23"/>
        <v>-4021.6666666666665</v>
      </c>
      <c r="X75" s="356">
        <f t="shared" si="23"/>
        <v>-4021.6666666666665</v>
      </c>
      <c r="Y75" s="356">
        <f t="shared" si="23"/>
        <v>-4021.6666666666665</v>
      </c>
      <c r="Z75" s="356">
        <f t="shared" si="23"/>
        <v>-15131.796554754801</v>
      </c>
      <c r="AA75" s="356">
        <f t="shared" si="23"/>
        <v>-4021.6666666666665</v>
      </c>
      <c r="AB75" s="356">
        <f t="shared" si="23"/>
        <v>-4021.6666666666665</v>
      </c>
      <c r="AC75" s="356">
        <f t="shared" si="23"/>
        <v>-4021.6666666666665</v>
      </c>
      <c r="AD75" s="356">
        <f t="shared" si="23"/>
        <v>-4021.6666666666665</v>
      </c>
      <c r="AE75" s="356">
        <f t="shared" si="23"/>
        <v>-4021.6666666666665</v>
      </c>
      <c r="AF75" s="356">
        <f t="shared" si="23"/>
        <v>-18424.358833272967</v>
      </c>
      <c r="AG75" s="356">
        <f t="shared" si="23"/>
        <v>-4021.6666666666665</v>
      </c>
      <c r="AH75" s="356">
        <f t="shared" si="23"/>
        <v>-4021.6666666666665</v>
      </c>
      <c r="AI75" s="356">
        <f t="shared" si="23"/>
        <v>-4021.6666666666665</v>
      </c>
      <c r="AJ75" s="356">
        <f t="shared" si="23"/>
        <v>-4021.6666666666665</v>
      </c>
      <c r="AK75" s="356">
        <f t="shared" si="23"/>
        <v>-4021.6666666666665</v>
      </c>
      <c r="AL75" s="356">
        <f t="shared" si="23"/>
        <v>-22692.694254600563</v>
      </c>
      <c r="AM75" s="356">
        <f t="shared" si="23"/>
        <v>-4021.6666666666665</v>
      </c>
      <c r="AN75" s="356">
        <f t="shared" si="23"/>
        <v>-4021.6666666666665</v>
      </c>
      <c r="AO75" s="356">
        <f t="shared" si="23"/>
        <v>-4021.6666666666665</v>
      </c>
      <c r="AP75" s="356">
        <f>AP68</f>
        <v>-4021.6666666666665</v>
      </c>
    </row>
    <row r="76" spans="1:46" x14ac:dyDescent="0.2">
      <c r="A76" s="194" t="s">
        <v>293</v>
      </c>
      <c r="B76" s="355">
        <f t="shared" ref="B76:AO76" si="24">-B67</f>
        <v>0</v>
      </c>
      <c r="C76" s="355">
        <f>-C67</f>
        <v>4021.6666666666665</v>
      </c>
      <c r="D76" s="355">
        <f t="shared" si="24"/>
        <v>4021.6666666666665</v>
      </c>
      <c r="E76" s="355">
        <f t="shared" si="24"/>
        <v>4021.6666666666665</v>
      </c>
      <c r="F76" s="355">
        <f>-C67</f>
        <v>4021.6666666666665</v>
      </c>
      <c r="G76" s="355">
        <f t="shared" si="24"/>
        <v>4021.6666666666665</v>
      </c>
      <c r="H76" s="355">
        <f t="shared" si="24"/>
        <v>4021.6666666666665</v>
      </c>
      <c r="I76" s="355">
        <f t="shared" si="24"/>
        <v>4021.6666666666665</v>
      </c>
      <c r="J76" s="355">
        <f t="shared" si="24"/>
        <v>4021.6666666666665</v>
      </c>
      <c r="K76" s="355">
        <f t="shared" si="24"/>
        <v>4021.6666666666665</v>
      </c>
      <c r="L76" s="355">
        <f>-L67</f>
        <v>4021.6666666666665</v>
      </c>
      <c r="M76" s="355">
        <f>-M67</f>
        <v>4021.6666666666665</v>
      </c>
      <c r="N76" s="355">
        <f t="shared" si="24"/>
        <v>4021.6666666666665</v>
      </c>
      <c r="O76" s="355">
        <f t="shared" si="24"/>
        <v>4021.6666666666665</v>
      </c>
      <c r="P76" s="355">
        <f t="shared" si="24"/>
        <v>4021.6666666666665</v>
      </c>
      <c r="Q76" s="355">
        <f t="shared" si="24"/>
        <v>4021.6666666666665</v>
      </c>
      <c r="R76" s="355">
        <f t="shared" si="24"/>
        <v>4021.6666666666665</v>
      </c>
      <c r="S76" s="355">
        <f t="shared" si="24"/>
        <v>4021.6666666666665</v>
      </c>
      <c r="T76" s="355">
        <f t="shared" si="24"/>
        <v>4021.6666666666665</v>
      </c>
      <c r="U76" s="355">
        <f t="shared" si="24"/>
        <v>4021.6666666666665</v>
      </c>
      <c r="V76" s="355">
        <f t="shared" si="24"/>
        <v>4021.6666666666665</v>
      </c>
      <c r="W76" s="355">
        <f t="shared" si="24"/>
        <v>4021.6666666666665</v>
      </c>
      <c r="X76" s="355">
        <f t="shared" si="24"/>
        <v>4021.6666666666665</v>
      </c>
      <c r="Y76" s="355">
        <f t="shared" si="24"/>
        <v>4021.6666666666665</v>
      </c>
      <c r="Z76" s="355">
        <f t="shared" si="24"/>
        <v>4021.6666666666665</v>
      </c>
      <c r="AA76" s="355">
        <f t="shared" si="24"/>
        <v>4021.6666666666665</v>
      </c>
      <c r="AB76" s="355">
        <f t="shared" si="24"/>
        <v>4021.6666666666665</v>
      </c>
      <c r="AC76" s="355">
        <f t="shared" si="24"/>
        <v>4021.6666666666665</v>
      </c>
      <c r="AD76" s="355">
        <f t="shared" si="24"/>
        <v>4021.6666666666665</v>
      </c>
      <c r="AE76" s="355">
        <f t="shared" si="24"/>
        <v>4021.6666666666665</v>
      </c>
      <c r="AF76" s="355">
        <f t="shared" si="24"/>
        <v>4021.6666666666665</v>
      </c>
      <c r="AG76" s="355">
        <f t="shared" si="24"/>
        <v>4021.6666666666665</v>
      </c>
      <c r="AH76" s="355">
        <f t="shared" si="24"/>
        <v>4021.6666666666665</v>
      </c>
      <c r="AI76" s="355">
        <f t="shared" si="24"/>
        <v>4021.6666666666665</v>
      </c>
      <c r="AJ76" s="355">
        <f t="shared" si="24"/>
        <v>4021.6666666666665</v>
      </c>
      <c r="AK76" s="355">
        <f t="shared" si="24"/>
        <v>4021.6666666666665</v>
      </c>
      <c r="AL76" s="355">
        <f t="shared" si="24"/>
        <v>4021.6666666666665</v>
      </c>
      <c r="AM76" s="355">
        <f t="shared" si="24"/>
        <v>4021.6666666666665</v>
      </c>
      <c r="AN76" s="355">
        <f t="shared" si="24"/>
        <v>4021.6666666666665</v>
      </c>
      <c r="AO76" s="355">
        <f t="shared" si="24"/>
        <v>4021.6666666666665</v>
      </c>
      <c r="AP76" s="355">
        <f>-AP67</f>
        <v>4021.6666666666665</v>
      </c>
    </row>
    <row r="77" spans="1:46" x14ac:dyDescent="0.2">
      <c r="A77" s="194" t="s">
        <v>292</v>
      </c>
      <c r="B77" s="355">
        <f t="shared" ref="B77:AO77" si="25">B69</f>
        <v>0</v>
      </c>
      <c r="C77" s="355">
        <f t="shared" si="25"/>
        <v>0</v>
      </c>
      <c r="D77" s="355">
        <f t="shared" si="25"/>
        <v>0</v>
      </c>
      <c r="E77" s="355">
        <f t="shared" si="25"/>
        <v>0</v>
      </c>
      <c r="F77" s="355">
        <f t="shared" si="25"/>
        <v>0</v>
      </c>
      <c r="G77" s="355">
        <f t="shared" si="25"/>
        <v>0</v>
      </c>
      <c r="H77" s="355">
        <f t="shared" si="25"/>
        <v>0</v>
      </c>
      <c r="I77" s="355">
        <f t="shared" si="25"/>
        <v>0</v>
      </c>
      <c r="J77" s="355">
        <f t="shared" si="25"/>
        <v>0</v>
      </c>
      <c r="K77" s="355">
        <f t="shared" si="25"/>
        <v>0</v>
      </c>
      <c r="L77" s="355">
        <f t="shared" si="25"/>
        <v>0</v>
      </c>
      <c r="M77" s="355">
        <f t="shared" si="25"/>
        <v>0</v>
      </c>
      <c r="N77" s="355">
        <f t="shared" si="25"/>
        <v>0</v>
      </c>
      <c r="O77" s="355">
        <f t="shared" si="25"/>
        <v>0</v>
      </c>
      <c r="P77" s="355">
        <f t="shared" si="25"/>
        <v>0</v>
      </c>
      <c r="Q77" s="355">
        <f t="shared" si="25"/>
        <v>0</v>
      </c>
      <c r="R77" s="355">
        <f t="shared" si="25"/>
        <v>0</v>
      </c>
      <c r="S77" s="355">
        <f t="shared" si="25"/>
        <v>0</v>
      </c>
      <c r="T77" s="355">
        <f t="shared" si="25"/>
        <v>0</v>
      </c>
      <c r="U77" s="355">
        <f t="shared" si="25"/>
        <v>0</v>
      </c>
      <c r="V77" s="355">
        <f t="shared" si="25"/>
        <v>0</v>
      </c>
      <c r="W77" s="355">
        <f t="shared" si="25"/>
        <v>0</v>
      </c>
      <c r="X77" s="355">
        <f t="shared" si="25"/>
        <v>0</v>
      </c>
      <c r="Y77" s="355">
        <f t="shared" si="25"/>
        <v>0</v>
      </c>
      <c r="Z77" s="355">
        <f t="shared" si="25"/>
        <v>0</v>
      </c>
      <c r="AA77" s="355">
        <f t="shared" si="25"/>
        <v>0</v>
      </c>
      <c r="AB77" s="355">
        <f t="shared" si="25"/>
        <v>0</v>
      </c>
      <c r="AC77" s="355">
        <f t="shared" si="25"/>
        <v>0</v>
      </c>
      <c r="AD77" s="355">
        <f t="shared" si="25"/>
        <v>0</v>
      </c>
      <c r="AE77" s="355">
        <f t="shared" si="25"/>
        <v>0</v>
      </c>
      <c r="AF77" s="355">
        <f t="shared" si="25"/>
        <v>0</v>
      </c>
      <c r="AG77" s="355">
        <f t="shared" si="25"/>
        <v>0</v>
      </c>
      <c r="AH77" s="355">
        <f t="shared" si="25"/>
        <v>0</v>
      </c>
      <c r="AI77" s="355">
        <f t="shared" si="25"/>
        <v>0</v>
      </c>
      <c r="AJ77" s="355">
        <f t="shared" si="25"/>
        <v>0</v>
      </c>
      <c r="AK77" s="355">
        <f t="shared" si="25"/>
        <v>0</v>
      </c>
      <c r="AL77" s="355">
        <f t="shared" si="25"/>
        <v>0</v>
      </c>
      <c r="AM77" s="355">
        <f t="shared" si="25"/>
        <v>0</v>
      </c>
      <c r="AN77" s="355">
        <f t="shared" si="25"/>
        <v>0</v>
      </c>
      <c r="AO77" s="355">
        <f t="shared" si="25"/>
        <v>0</v>
      </c>
      <c r="AP77" s="355">
        <f>AP69</f>
        <v>0</v>
      </c>
    </row>
    <row r="78" spans="1:46" x14ac:dyDescent="0.2">
      <c r="A78" s="194" t="s">
        <v>291</v>
      </c>
      <c r="B78" s="355">
        <f>IF(SUM($B$71:B71)+SUM($A$78:A78)&gt;0,0,SUM($B$71:B71)-SUM($A$78:A78))</f>
        <v>-24129.989999999998</v>
      </c>
      <c r="C78" s="355">
        <f>IF(SUM($B$71:C71)+SUM($A$78:B78)&gt;0,0,SUM($B$71:C71)-SUM($A$78:B78))</f>
        <v>804.33333333333212</v>
      </c>
      <c r="D78" s="355">
        <f>IF(SUM($B$71:D71)+SUM($A$78:C78)&gt;0,0,SUM($B$71:D71)-SUM($A$78:C78))</f>
        <v>804.33333333333212</v>
      </c>
      <c r="E78" s="355">
        <f>IF(SUM($B$71:E71)+SUM($A$78:D78)&gt;0,0,SUM($B$71:E71)-SUM($A$78:D78))</f>
        <v>804.33333333333212</v>
      </c>
      <c r="F78" s="355">
        <f>IF(SUM($B$71:F71)+SUM($A$78:E78)&gt;0,0,SUM($B$71:F71)-SUM($A$78:E78))</f>
        <v>804.33333333333212</v>
      </c>
      <c r="G78" s="355">
        <f>IF(SUM($B$71:G71)+SUM($A$78:F78)&gt;0,0,SUM($B$71:G71)-SUM($A$78:F78))</f>
        <v>804.33333333333212</v>
      </c>
      <c r="H78" s="355">
        <f>IF(SUM($B$71:H71)+SUM($A$78:G78)&gt;0,0,SUM($B$71:H71)-SUM($A$78:G78))</f>
        <v>1824.2754026750881</v>
      </c>
      <c r="I78" s="355">
        <f>IF(SUM($B$71:I71)+SUM($A$78:H78)&gt;0,0,SUM($B$71:I71)-SUM($A$78:H78))</f>
        <v>804.33333333333212</v>
      </c>
      <c r="J78" s="355">
        <f>IF(SUM($B$71:J71)+SUM($A$78:I78)&gt;0,0,SUM($B$71:J71)-SUM($A$78:I78))</f>
        <v>804.33333333333212</v>
      </c>
      <c r="K78" s="355">
        <f>IF(SUM($B$71:K71)+SUM($A$78:J78)&gt;0,0,SUM($B$71:K71)-SUM($A$78:J78))</f>
        <v>804.33333333333394</v>
      </c>
      <c r="L78" s="355">
        <f>IF(SUM($B$71:L71)+SUM($A$78:K78)&gt;0,0,SUM($B$71:L71)-SUM($A$78:K78))</f>
        <v>804.33333333333394</v>
      </c>
      <c r="M78" s="355">
        <f>IF(SUM($B$71:M71)+SUM($A$78:L78)&gt;0,0,SUM($B$71:M71)-SUM($A$78:L78))</f>
        <v>804.33333333333394</v>
      </c>
      <c r="N78" s="355">
        <f>IF(SUM($B$71:N71)+SUM($A$78:M78)&gt;0,0,SUM($B$71:N71)-SUM($A$78:M78))</f>
        <v>2126.5421464139672</v>
      </c>
      <c r="O78" s="355">
        <f>IF(SUM($B$71:O71)+SUM($A$78:N78)&gt;0,0,SUM($B$71:O71)-SUM($A$78:N78))</f>
        <v>804.33333333333394</v>
      </c>
      <c r="P78" s="355">
        <f>IF(SUM($B$71:P71)+SUM($A$78:O78)&gt;0,0,SUM($B$71:P71)-SUM($A$78:O78))</f>
        <v>804.33333333333394</v>
      </c>
      <c r="Q78" s="355">
        <f>IF(SUM($B$71:Q71)+SUM($A$78:P78)&gt;0,0,SUM($B$71:Q71)-SUM($A$78:P78))</f>
        <v>804.33333333333394</v>
      </c>
      <c r="R78" s="355">
        <f>IF(SUM($B$71:R71)+SUM($A$78:Q78)&gt;0,0,SUM($B$71:R71)-SUM($A$78:Q78))</f>
        <v>804.33333333333394</v>
      </c>
      <c r="S78" s="355">
        <f>IF(SUM($B$71:S71)+SUM($A$78:R78)&gt;0,0,SUM($B$71:S71)-SUM($A$78:R78))</f>
        <v>804.33333333333303</v>
      </c>
      <c r="T78" s="355">
        <f>IF(SUM($B$71:T71)+SUM($A$78:S78)&gt;0,0,SUM($B$71:T71)-SUM($A$78:S78))</f>
        <v>2518.3876879265999</v>
      </c>
      <c r="U78" s="355">
        <f>IF(SUM($B$71:U71)+SUM($A$78:T78)&gt;0,0,SUM($B$71:U71)-SUM($A$78:T78))</f>
        <v>804.33333333333303</v>
      </c>
      <c r="V78" s="355">
        <f>IF(SUM($B$71:V71)+SUM($A$78:U78)&gt;0,0,SUM($B$71:V71)-SUM($A$78:U78))</f>
        <v>804.33333333333348</v>
      </c>
      <c r="W78" s="355">
        <f>IF(SUM($B$71:W71)+SUM($A$78:V78)&gt;0,0,SUM($B$71:W71)-SUM($A$78:V78))</f>
        <v>804.33333333333348</v>
      </c>
      <c r="X78" s="355">
        <f>IF(SUM($B$71:X71)+SUM($A$78:W78)&gt;0,0,SUM($B$71:X71)-SUM($A$78:W78))</f>
        <v>804.33333333333348</v>
      </c>
      <c r="Y78" s="355">
        <f>IF(SUM($B$71:Y71)+SUM($A$78:X78)&gt;0,0,SUM($B$71:Y71)-SUM($A$78:X78))</f>
        <v>804.33333333333348</v>
      </c>
      <c r="Z78" s="355">
        <f>IF(SUM($B$71:Z71)+SUM($A$78:Y78)&gt;0,0,SUM($B$71:Z71)-SUM($A$78:Y78))</f>
        <v>3026.3593109509602</v>
      </c>
      <c r="AA78" s="355">
        <f>IF(SUM($B$71:AA71)+SUM($A$78:Z78)&gt;0,0,SUM($B$71:AA71)-SUM($A$78:Z78))</f>
        <v>0</v>
      </c>
      <c r="AB78" s="355">
        <f>IF(SUM($B$71:AB71)+SUM($A$78:AA78)&gt;0,0,SUM($B$71:AB71)-SUM($A$78:AA78))</f>
        <v>0</v>
      </c>
      <c r="AC78" s="355">
        <f>IF(SUM($B$71:AC71)+SUM($A$78:AB78)&gt;0,0,SUM($B$71:AC71)-SUM($A$78:AB78))</f>
        <v>0</v>
      </c>
      <c r="AD78" s="355">
        <f>IF(SUM($B$71:AD71)+SUM($A$78:AC78)&gt;0,0,SUM($B$71:AD71)-SUM($A$78:AC78))</f>
        <v>0</v>
      </c>
      <c r="AE78" s="355">
        <f>IF(SUM($B$71:AE71)+SUM($A$78:AD78)&gt;0,0,SUM($B$71:AE71)-SUM($A$78:AD78))</f>
        <v>0</v>
      </c>
      <c r="AF78" s="355">
        <f>IF(SUM($B$71:AF71)+SUM($A$78:AE78)&gt;0,0,SUM($B$71:AF71)-SUM($A$78:AE78))</f>
        <v>0</v>
      </c>
      <c r="AG78" s="355">
        <f>IF(SUM($B$71:AG71)+SUM($A$78:AF78)&gt;0,0,SUM($B$71:AG71)-SUM($A$78:AF78))</f>
        <v>0</v>
      </c>
      <c r="AH78" s="355">
        <f>IF(SUM($B$71:AH71)+SUM($A$78:AG78)&gt;0,0,SUM($B$71:AH71)-SUM($A$78:AG78))</f>
        <v>0</v>
      </c>
      <c r="AI78" s="355">
        <f>IF(SUM($B$71:AI71)+SUM($A$78:AH78)&gt;0,0,SUM($B$71:AI71)-SUM($A$78:AH78))</f>
        <v>0</v>
      </c>
      <c r="AJ78" s="355">
        <f>IF(SUM($B$71:AJ71)+SUM($A$78:AI78)&gt;0,0,SUM($B$71:AJ71)-SUM($A$78:AI78))</f>
        <v>0</v>
      </c>
      <c r="AK78" s="355">
        <f>IF(SUM($B$71:AK71)+SUM($A$78:AJ78)&gt;0,0,SUM($B$71:AK71)-SUM($A$78:AJ78))</f>
        <v>0</v>
      </c>
      <c r="AL78" s="355">
        <f>IF(SUM($B$71:AL71)+SUM($A$78:AK78)&gt;0,0,SUM($B$71:AL71)-SUM($A$78:AK78))</f>
        <v>0</v>
      </c>
      <c r="AM78" s="355">
        <f>IF(SUM($B$71:AM71)+SUM($A$78:AL78)&gt;0,0,SUM($B$71:AM71)-SUM($A$78:AL78))</f>
        <v>0</v>
      </c>
      <c r="AN78" s="355">
        <f>IF(SUM($B$71:AN71)+SUM($A$78:AM78)&gt;0,0,SUM($B$71:AN71)-SUM($A$78:AM78))</f>
        <v>0</v>
      </c>
      <c r="AO78" s="355">
        <f>IF(SUM($B$71:AO71)+SUM($A$78:AN78)&gt;0,0,SUM($B$71:AO71)-SUM($A$78:AN78))</f>
        <v>0</v>
      </c>
      <c r="AP78" s="355">
        <f>IF(SUM($B$71:AP71)+SUM($A$78:AO78)&gt;0,0,SUM($B$71:AP71)-SUM($A$78:AO78))</f>
        <v>0</v>
      </c>
    </row>
    <row r="79" spans="1:46" x14ac:dyDescent="0.2">
      <c r="A79" s="194" t="s">
        <v>290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5"/>
      <c r="AL79" s="355"/>
      <c r="AM79" s="355"/>
      <c r="AN79" s="355"/>
      <c r="AO79" s="355"/>
      <c r="AP79" s="355"/>
    </row>
    <row r="80" spans="1:46" x14ac:dyDescent="0.2">
      <c r="A80" s="194" t="s">
        <v>289</v>
      </c>
      <c r="B80" s="355">
        <f>-B59*(B39)</f>
        <v>0</v>
      </c>
      <c r="C80" s="355">
        <f t="shared" ref="C80:AP80" si="26">-(C59-B59)*$B$39</f>
        <v>0</v>
      </c>
      <c r="D80" s="355">
        <f t="shared" si="26"/>
        <v>0</v>
      </c>
      <c r="E80" s="355">
        <f t="shared" si="26"/>
        <v>0</v>
      </c>
      <c r="F80" s="355">
        <f t="shared" si="26"/>
        <v>0</v>
      </c>
      <c r="G80" s="355">
        <f t="shared" si="26"/>
        <v>0</v>
      </c>
      <c r="H80" s="355">
        <f t="shared" si="26"/>
        <v>0</v>
      </c>
      <c r="I80" s="355">
        <f t="shared" si="26"/>
        <v>0</v>
      </c>
      <c r="J80" s="355">
        <f t="shared" si="26"/>
        <v>0</v>
      </c>
      <c r="K80" s="355">
        <f t="shared" si="26"/>
        <v>0</v>
      </c>
      <c r="L80" s="355">
        <f t="shared" si="26"/>
        <v>0</v>
      </c>
      <c r="M80" s="355">
        <f t="shared" si="26"/>
        <v>0</v>
      </c>
      <c r="N80" s="355">
        <f t="shared" si="26"/>
        <v>0</v>
      </c>
      <c r="O80" s="355">
        <f t="shared" si="26"/>
        <v>0</v>
      </c>
      <c r="P80" s="355">
        <f t="shared" si="26"/>
        <v>0</v>
      </c>
      <c r="Q80" s="355">
        <f t="shared" si="26"/>
        <v>0</v>
      </c>
      <c r="R80" s="355">
        <f t="shared" si="26"/>
        <v>0</v>
      </c>
      <c r="S80" s="355">
        <f t="shared" si="26"/>
        <v>0</v>
      </c>
      <c r="T80" s="355">
        <f t="shared" si="26"/>
        <v>0</v>
      </c>
      <c r="U80" s="355">
        <f t="shared" si="26"/>
        <v>0</v>
      </c>
      <c r="V80" s="355">
        <f t="shared" si="26"/>
        <v>0</v>
      </c>
      <c r="W80" s="355">
        <f t="shared" si="26"/>
        <v>0</v>
      </c>
      <c r="X80" s="355">
        <f t="shared" si="26"/>
        <v>0</v>
      </c>
      <c r="Y80" s="355">
        <f t="shared" si="26"/>
        <v>0</v>
      </c>
      <c r="Z80" s="355">
        <f t="shared" si="26"/>
        <v>0</v>
      </c>
      <c r="AA80" s="355">
        <f t="shared" si="26"/>
        <v>0</v>
      </c>
      <c r="AB80" s="355">
        <f t="shared" si="26"/>
        <v>0</v>
      </c>
      <c r="AC80" s="355">
        <f t="shared" si="26"/>
        <v>0</v>
      </c>
      <c r="AD80" s="355">
        <f t="shared" si="26"/>
        <v>0</v>
      </c>
      <c r="AE80" s="355">
        <f t="shared" si="26"/>
        <v>0</v>
      </c>
      <c r="AF80" s="355">
        <f t="shared" si="26"/>
        <v>0</v>
      </c>
      <c r="AG80" s="355">
        <f t="shared" si="26"/>
        <v>0</v>
      </c>
      <c r="AH80" s="355">
        <f t="shared" si="26"/>
        <v>0</v>
      </c>
      <c r="AI80" s="355">
        <f t="shared" si="26"/>
        <v>0</v>
      </c>
      <c r="AJ80" s="355">
        <f t="shared" si="26"/>
        <v>0</v>
      </c>
      <c r="AK80" s="355">
        <f t="shared" si="26"/>
        <v>0</v>
      </c>
      <c r="AL80" s="355">
        <f t="shared" si="26"/>
        <v>0</v>
      </c>
      <c r="AM80" s="355">
        <f t="shared" si="26"/>
        <v>0</v>
      </c>
      <c r="AN80" s="355">
        <f t="shared" si="26"/>
        <v>0</v>
      </c>
      <c r="AO80" s="355">
        <f t="shared" si="26"/>
        <v>0</v>
      </c>
      <c r="AP80" s="355">
        <f t="shared" si="26"/>
        <v>0</v>
      </c>
    </row>
    <row r="81" spans="1:45" x14ac:dyDescent="0.2">
      <c r="A81" s="194" t="s">
        <v>542</v>
      </c>
      <c r="B81" s="355">
        <f>-$B$126</f>
        <v>-120649.99999999999</v>
      </c>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5"/>
      <c r="AL81" s="355"/>
      <c r="AM81" s="355"/>
      <c r="AN81" s="355"/>
      <c r="AO81" s="355"/>
      <c r="AP81" s="355"/>
      <c r="AQ81" s="287">
        <f>SUM(B81:AP81)</f>
        <v>-120649.99999999999</v>
      </c>
      <c r="AR81" s="288"/>
    </row>
    <row r="82" spans="1:45" x14ac:dyDescent="0.2">
      <c r="A82" s="194" t="s">
        <v>288</v>
      </c>
      <c r="B82" s="355">
        <f t="shared" ref="B82:AO82" si="27">B54-B55</f>
        <v>0</v>
      </c>
      <c r="C82" s="355">
        <f t="shared" si="27"/>
        <v>0</v>
      </c>
      <c r="D82" s="355">
        <f t="shared" si="27"/>
        <v>0</v>
      </c>
      <c r="E82" s="355">
        <f t="shared" si="27"/>
        <v>0</v>
      </c>
      <c r="F82" s="355">
        <f t="shared" si="27"/>
        <v>0</v>
      </c>
      <c r="G82" s="355">
        <f t="shared" si="27"/>
        <v>0</v>
      </c>
      <c r="H82" s="355">
        <f t="shared" si="27"/>
        <v>0</v>
      </c>
      <c r="I82" s="355">
        <f t="shared" si="27"/>
        <v>0</v>
      </c>
      <c r="J82" s="355">
        <f t="shared" si="27"/>
        <v>0</v>
      </c>
      <c r="K82" s="355">
        <f t="shared" si="27"/>
        <v>0</v>
      </c>
      <c r="L82" s="355">
        <f t="shared" si="27"/>
        <v>0</v>
      </c>
      <c r="M82" s="355">
        <f t="shared" si="27"/>
        <v>0</v>
      </c>
      <c r="N82" s="355">
        <f t="shared" si="27"/>
        <v>0</v>
      </c>
      <c r="O82" s="355">
        <f t="shared" si="27"/>
        <v>0</v>
      </c>
      <c r="P82" s="355">
        <f t="shared" si="27"/>
        <v>0</v>
      </c>
      <c r="Q82" s="355">
        <f t="shared" si="27"/>
        <v>0</v>
      </c>
      <c r="R82" s="355">
        <f t="shared" si="27"/>
        <v>0</v>
      </c>
      <c r="S82" s="355">
        <f t="shared" si="27"/>
        <v>0</v>
      </c>
      <c r="T82" s="355">
        <f t="shared" si="27"/>
        <v>0</v>
      </c>
      <c r="U82" s="355">
        <f t="shared" si="27"/>
        <v>0</v>
      </c>
      <c r="V82" s="355">
        <f t="shared" si="27"/>
        <v>0</v>
      </c>
      <c r="W82" s="355">
        <f t="shared" si="27"/>
        <v>0</v>
      </c>
      <c r="X82" s="355">
        <f t="shared" si="27"/>
        <v>0</v>
      </c>
      <c r="Y82" s="355">
        <f t="shared" si="27"/>
        <v>0</v>
      </c>
      <c r="Z82" s="355">
        <f t="shared" si="27"/>
        <v>0</v>
      </c>
      <c r="AA82" s="355">
        <f t="shared" si="27"/>
        <v>0</v>
      </c>
      <c r="AB82" s="355">
        <f t="shared" si="27"/>
        <v>0</v>
      </c>
      <c r="AC82" s="355">
        <f t="shared" si="27"/>
        <v>0</v>
      </c>
      <c r="AD82" s="355">
        <f t="shared" si="27"/>
        <v>0</v>
      </c>
      <c r="AE82" s="355">
        <f t="shared" si="27"/>
        <v>0</v>
      </c>
      <c r="AF82" s="355">
        <f t="shared" si="27"/>
        <v>0</v>
      </c>
      <c r="AG82" s="355">
        <f t="shared" si="27"/>
        <v>0</v>
      </c>
      <c r="AH82" s="355">
        <f t="shared" si="27"/>
        <v>0</v>
      </c>
      <c r="AI82" s="355">
        <f t="shared" si="27"/>
        <v>0</v>
      </c>
      <c r="AJ82" s="355">
        <f t="shared" si="27"/>
        <v>0</v>
      </c>
      <c r="AK82" s="355">
        <f t="shared" si="27"/>
        <v>0</v>
      </c>
      <c r="AL82" s="355">
        <f t="shared" si="27"/>
        <v>0</v>
      </c>
      <c r="AM82" s="355">
        <f t="shared" si="27"/>
        <v>0</v>
      </c>
      <c r="AN82" s="355">
        <f t="shared" si="27"/>
        <v>0</v>
      </c>
      <c r="AO82" s="355">
        <f t="shared" si="27"/>
        <v>0</v>
      </c>
      <c r="AP82" s="355">
        <f>AP54-AP55</f>
        <v>0</v>
      </c>
    </row>
    <row r="83" spans="1:45" ht="14.25" x14ac:dyDescent="0.2">
      <c r="A83" s="285" t="s">
        <v>287</v>
      </c>
      <c r="B83" s="356">
        <f>SUM(B75:B82)</f>
        <v>-24130.039999999994</v>
      </c>
      <c r="C83" s="356">
        <f t="shared" ref="C83:V83" si="28">SUM(C75:C82)</f>
        <v>804.33333333333212</v>
      </c>
      <c r="D83" s="356">
        <f t="shared" si="28"/>
        <v>804.33333333333212</v>
      </c>
      <c r="E83" s="356">
        <f t="shared" si="28"/>
        <v>804.33333333333212</v>
      </c>
      <c r="F83" s="356">
        <f t="shared" si="28"/>
        <v>804.33333333333212</v>
      </c>
      <c r="G83" s="356">
        <f t="shared" si="28"/>
        <v>804.33333333333212</v>
      </c>
      <c r="H83" s="356">
        <f t="shared" si="28"/>
        <v>-3275.4349440336809</v>
      </c>
      <c r="I83" s="356">
        <f t="shared" si="28"/>
        <v>804.33333333333212</v>
      </c>
      <c r="J83" s="356">
        <f t="shared" si="28"/>
        <v>804.33333333333212</v>
      </c>
      <c r="K83" s="356">
        <f t="shared" si="28"/>
        <v>804.33333333333394</v>
      </c>
      <c r="L83" s="356">
        <f t="shared" si="28"/>
        <v>804.33333333333394</v>
      </c>
      <c r="M83" s="356">
        <f t="shared" si="28"/>
        <v>804.33333333333394</v>
      </c>
      <c r="N83" s="356">
        <f t="shared" si="28"/>
        <v>-4484.5019189892046</v>
      </c>
      <c r="O83" s="356">
        <f t="shared" si="28"/>
        <v>804.33333333333394</v>
      </c>
      <c r="P83" s="356">
        <f t="shared" si="28"/>
        <v>804.33333333333394</v>
      </c>
      <c r="Q83" s="356">
        <f t="shared" si="28"/>
        <v>804.33333333333394</v>
      </c>
      <c r="R83" s="356">
        <f t="shared" si="28"/>
        <v>804.33333333333394</v>
      </c>
      <c r="S83" s="356">
        <f t="shared" si="28"/>
        <v>804.33333333333303</v>
      </c>
      <c r="T83" s="356">
        <f t="shared" si="28"/>
        <v>-6051.8840850397328</v>
      </c>
      <c r="U83" s="356">
        <f t="shared" si="28"/>
        <v>804.33333333333303</v>
      </c>
      <c r="V83" s="356">
        <f t="shared" si="28"/>
        <v>804.33333333333348</v>
      </c>
      <c r="W83" s="356">
        <f>SUM(W75:W82)</f>
        <v>804.33333333333348</v>
      </c>
      <c r="X83" s="356">
        <f>SUM(X75:X82)</f>
        <v>804.33333333333348</v>
      </c>
      <c r="Y83" s="356">
        <f>SUM(Y75:Y82)</f>
        <v>804.33333333333348</v>
      </c>
      <c r="Z83" s="356">
        <f>SUM(Z75:Z82)</f>
        <v>-8083.7705771371748</v>
      </c>
      <c r="AA83" s="356">
        <f t="shared" ref="AA83:AP83" si="29">SUM(AA75:AA82)</f>
        <v>0</v>
      </c>
      <c r="AB83" s="356">
        <f t="shared" si="29"/>
        <v>0</v>
      </c>
      <c r="AC83" s="356">
        <f t="shared" si="29"/>
        <v>0</v>
      </c>
      <c r="AD83" s="356">
        <f t="shared" si="29"/>
        <v>0</v>
      </c>
      <c r="AE83" s="356">
        <f t="shared" si="29"/>
        <v>0</v>
      </c>
      <c r="AF83" s="356">
        <f t="shared" si="29"/>
        <v>-14402.692166606301</v>
      </c>
      <c r="AG83" s="356">
        <f t="shared" si="29"/>
        <v>0</v>
      </c>
      <c r="AH83" s="356">
        <f t="shared" si="29"/>
        <v>0</v>
      </c>
      <c r="AI83" s="356">
        <f t="shared" si="29"/>
        <v>0</v>
      </c>
      <c r="AJ83" s="356">
        <f t="shared" si="29"/>
        <v>0</v>
      </c>
      <c r="AK83" s="356">
        <f t="shared" si="29"/>
        <v>0</v>
      </c>
      <c r="AL83" s="356">
        <f t="shared" si="29"/>
        <v>-18671.027587933895</v>
      </c>
      <c r="AM83" s="356">
        <f t="shared" si="29"/>
        <v>0</v>
      </c>
      <c r="AN83" s="356">
        <f t="shared" si="29"/>
        <v>0</v>
      </c>
      <c r="AO83" s="356">
        <f t="shared" si="29"/>
        <v>0</v>
      </c>
      <c r="AP83" s="356">
        <f t="shared" si="29"/>
        <v>0</v>
      </c>
    </row>
    <row r="84" spans="1:45" ht="14.25" x14ac:dyDescent="0.2">
      <c r="A84" s="285" t="s">
        <v>543</v>
      </c>
      <c r="B84" s="356">
        <f>SUM($B$83:B83)</f>
        <v>-24130.039999999994</v>
      </c>
      <c r="C84" s="356">
        <f>SUM($B$83:C83)</f>
        <v>-23325.706666666661</v>
      </c>
      <c r="D84" s="356">
        <f>SUM($B$83:D83)</f>
        <v>-22521.373333333329</v>
      </c>
      <c r="E84" s="356">
        <f>SUM($B$83:E83)</f>
        <v>-21717.039999999997</v>
      </c>
      <c r="F84" s="356">
        <f>SUM($B$83:F83)</f>
        <v>-20912.706666666665</v>
      </c>
      <c r="G84" s="356">
        <f>SUM($B$83:G83)</f>
        <v>-20108.373333333333</v>
      </c>
      <c r="H84" s="356">
        <f>SUM($B$83:H83)</f>
        <v>-23383.808277367014</v>
      </c>
      <c r="I84" s="356">
        <f>SUM($B$83:I83)</f>
        <v>-22579.474944033682</v>
      </c>
      <c r="J84" s="356">
        <f>SUM($B$83:J83)</f>
        <v>-21775.14161070035</v>
      </c>
      <c r="K84" s="356">
        <f>SUM($B$83:K83)</f>
        <v>-20970.808277367018</v>
      </c>
      <c r="L84" s="356">
        <f>SUM($B$83:L83)</f>
        <v>-20166.474944033682</v>
      </c>
      <c r="M84" s="356">
        <f>SUM($B$83:M83)</f>
        <v>-19362.141610700346</v>
      </c>
      <c r="N84" s="356">
        <f>SUM($B$83:N83)</f>
        <v>-23846.643529689551</v>
      </c>
      <c r="O84" s="356">
        <f>SUM($B$83:O83)</f>
        <v>-23042.310196356215</v>
      </c>
      <c r="P84" s="356">
        <f>SUM($B$83:P83)</f>
        <v>-22237.976863022879</v>
      </c>
      <c r="Q84" s="356">
        <f>SUM($B$83:Q83)</f>
        <v>-21433.643529689543</v>
      </c>
      <c r="R84" s="356">
        <f>SUM($B$83:R83)</f>
        <v>-20629.310196356208</v>
      </c>
      <c r="S84" s="356">
        <f>SUM($B$83:S83)</f>
        <v>-19824.976863022875</v>
      </c>
      <c r="T84" s="356">
        <f>SUM($B$83:T83)</f>
        <v>-25876.860948062607</v>
      </c>
      <c r="U84" s="356">
        <f>SUM($B$83:U83)</f>
        <v>-25072.527614729275</v>
      </c>
      <c r="V84" s="356">
        <f>SUM($B$83:V83)</f>
        <v>-24268.194281395943</v>
      </c>
      <c r="W84" s="356">
        <f>SUM($B$83:W83)</f>
        <v>-23463.860948062611</v>
      </c>
      <c r="X84" s="356">
        <f>SUM($B$83:X83)</f>
        <v>-22659.527614729279</v>
      </c>
      <c r="Y84" s="356">
        <f>SUM($B$83:Y83)</f>
        <v>-21855.194281395947</v>
      </c>
      <c r="Z84" s="356">
        <f>SUM($B$83:Z83)</f>
        <v>-29938.964858533123</v>
      </c>
      <c r="AA84" s="356">
        <f>SUM($B$83:AA83)</f>
        <v>-29938.964858533123</v>
      </c>
      <c r="AB84" s="356">
        <f>SUM($B$83:AB83)</f>
        <v>-29938.964858533123</v>
      </c>
      <c r="AC84" s="356">
        <f>SUM($B$83:AC83)</f>
        <v>-29938.964858533123</v>
      </c>
      <c r="AD84" s="356">
        <f>SUM($B$83:AD83)</f>
        <v>-29938.964858533123</v>
      </c>
      <c r="AE84" s="356">
        <f>SUM($B$83:AE83)</f>
        <v>-29938.964858533123</v>
      </c>
      <c r="AF84" s="356">
        <f>SUM($B$83:AF83)</f>
        <v>-44341.657025139422</v>
      </c>
      <c r="AG84" s="356">
        <f>SUM($B$83:AG83)</f>
        <v>-44341.657025139422</v>
      </c>
      <c r="AH84" s="356">
        <f>SUM($B$83:AH83)</f>
        <v>-44341.657025139422</v>
      </c>
      <c r="AI84" s="356">
        <f>SUM($B$83:AI83)</f>
        <v>-44341.657025139422</v>
      </c>
      <c r="AJ84" s="356">
        <f>SUM($B$83:AJ83)</f>
        <v>-44341.657025139422</v>
      </c>
      <c r="AK84" s="356">
        <f>SUM($B$83:AK83)</f>
        <v>-44341.657025139422</v>
      </c>
      <c r="AL84" s="356">
        <f>SUM($B$83:AL83)</f>
        <v>-63012.684613073317</v>
      </c>
      <c r="AM84" s="356">
        <f>SUM($B$83:AM83)</f>
        <v>-63012.684613073317</v>
      </c>
      <c r="AN84" s="356">
        <f>SUM($B$83:AN83)</f>
        <v>-63012.684613073317</v>
      </c>
      <c r="AO84" s="356">
        <f>SUM($B$83:AO83)</f>
        <v>-63012.684613073317</v>
      </c>
      <c r="AP84" s="356">
        <f>SUM($B$83:AP83)</f>
        <v>-63012.684613073317</v>
      </c>
    </row>
    <row r="85" spans="1:45" x14ac:dyDescent="0.2">
      <c r="A85" s="194" t="s">
        <v>510</v>
      </c>
      <c r="B85" s="357">
        <f t="shared" ref="B85:AP85" si="30">1/POWER((1+$B$44),B73)</f>
        <v>0.93777936065805434</v>
      </c>
      <c r="C85" s="357">
        <f t="shared" si="30"/>
        <v>0.82471142437609202</v>
      </c>
      <c r="D85" s="357">
        <f t="shared" si="30"/>
        <v>0.7252760745546496</v>
      </c>
      <c r="E85" s="357">
        <f t="shared" si="30"/>
        <v>0.63782963200655141</v>
      </c>
      <c r="F85" s="357">
        <f t="shared" si="30"/>
        <v>0.56092659573173109</v>
      </c>
      <c r="G85" s="357">
        <f t="shared" si="30"/>
        <v>0.49329574859883135</v>
      </c>
      <c r="H85" s="357">
        <f t="shared" si="30"/>
        <v>0.43381914396168442</v>
      </c>
      <c r="I85" s="357">
        <f t="shared" si="30"/>
        <v>0.38151362585672716</v>
      </c>
      <c r="J85" s="357">
        <f t="shared" si="30"/>
        <v>0.33551457730782436</v>
      </c>
      <c r="K85" s="357">
        <f t="shared" si="30"/>
        <v>0.29506162809587938</v>
      </c>
      <c r="L85" s="357">
        <f t="shared" si="30"/>
        <v>0.25948608574081378</v>
      </c>
      <c r="M85" s="357">
        <f t="shared" si="30"/>
        <v>0.2281998819284265</v>
      </c>
      <c r="N85" s="357">
        <f t="shared" si="30"/>
        <v>0.20068585166513633</v>
      </c>
      <c r="O85" s="357">
        <f t="shared" si="30"/>
        <v>0.17648918447378092</v>
      </c>
      <c r="P85" s="357">
        <f t="shared" si="30"/>
        <v>0.15520990631763337</v>
      </c>
      <c r="Q85" s="357">
        <f t="shared" si="30"/>
        <v>0.13649626797786774</v>
      </c>
      <c r="R85" s="357">
        <f t="shared" si="30"/>
        <v>0.12003893059349906</v>
      </c>
      <c r="S85" s="357">
        <f t="shared" si="30"/>
        <v>0.10556585225002113</v>
      </c>
      <c r="T85" s="357">
        <f t="shared" si="30"/>
        <v>9.2837791091391383E-2</v>
      </c>
      <c r="U85" s="357">
        <f t="shared" si="30"/>
        <v>8.1644350621221856E-2</v>
      </c>
      <c r="V85" s="357">
        <f t="shared" si="30"/>
        <v>7.1800501821494903E-2</v>
      </c>
      <c r="W85" s="357">
        <f t="shared" si="30"/>
        <v>6.314352459897539E-2</v>
      </c>
      <c r="X85" s="357">
        <f t="shared" si="30"/>
        <v>5.5530318001033675E-2</v>
      </c>
      <c r="Y85" s="357">
        <f t="shared" si="30"/>
        <v>4.8835034738399147E-2</v>
      </c>
      <c r="Z85" s="357">
        <f t="shared" si="30"/>
        <v>4.2947000913199494E-2</v>
      </c>
      <c r="AA85" s="357">
        <f t="shared" si="30"/>
        <v>3.7768886565121354E-2</v>
      </c>
      <c r="AB85" s="357">
        <f t="shared" si="30"/>
        <v>3.3215096794583898E-2</v>
      </c>
      <c r="AC85" s="357">
        <f t="shared" si="30"/>
        <v>2.9210356867983386E-2</v>
      </c>
      <c r="AD85" s="357">
        <f t="shared" si="30"/>
        <v>2.5688467916615415E-2</v>
      </c>
      <c r="AE85" s="357">
        <f t="shared" si="30"/>
        <v>2.2591212660817352E-2</v>
      </c>
      <c r="AF85" s="357">
        <f t="shared" si="30"/>
        <v>1.9867393070809383E-2</v>
      </c>
      <c r="AG85" s="357">
        <f t="shared" si="30"/>
        <v>1.7471984056643557E-2</v>
      </c>
      <c r="AH85" s="357">
        <f t="shared" si="30"/>
        <v>1.536538919764625E-2</v>
      </c>
      <c r="AI85" s="357">
        <f t="shared" si="30"/>
        <v>1.351278620846562E-2</v>
      </c>
      <c r="AJ85" s="357">
        <f t="shared" si="30"/>
        <v>1.1883551322192957E-2</v>
      </c>
      <c r="AK85" s="357">
        <f t="shared" si="30"/>
        <v>1.0450753075536858E-2</v>
      </c>
      <c r="AL85" s="357">
        <f t="shared" si="30"/>
        <v>9.1907071282533309E-3</v>
      </c>
      <c r="AM85" s="357">
        <f t="shared" si="30"/>
        <v>8.0825847579397824E-3</v>
      </c>
      <c r="AN85" s="357">
        <f t="shared" si="30"/>
        <v>7.1080685585610632E-3</v>
      </c>
      <c r="AO85" s="357">
        <f t="shared" si="30"/>
        <v>6.251049651359651E-3</v>
      </c>
      <c r="AP85" s="357">
        <f t="shared" si="30"/>
        <v>5.4973614030073455E-3</v>
      </c>
    </row>
    <row r="86" spans="1:45" ht="28.5" x14ac:dyDescent="0.2">
      <c r="A86" s="284" t="s">
        <v>544</v>
      </c>
      <c r="B86" s="356">
        <f>B83*B85</f>
        <v>-22628.653483853272</v>
      </c>
      <c r="C86" s="356">
        <f>C83*C85</f>
        <v>663.34288900650233</v>
      </c>
      <c r="D86" s="356">
        <f t="shared" ref="D86:AO86" si="31">D83*D85</f>
        <v>583.36372263345561</v>
      </c>
      <c r="E86" s="356">
        <f t="shared" si="31"/>
        <v>513.02763401060213</v>
      </c>
      <c r="F86" s="356">
        <f t="shared" si="31"/>
        <v>451.17195850022171</v>
      </c>
      <c r="G86" s="356">
        <f t="shared" si="31"/>
        <v>396.77421378965943</v>
      </c>
      <c r="H86" s="356">
        <f t="shared" si="31"/>
        <v>-1420.9463835228792</v>
      </c>
      <c r="I86" s="356">
        <f t="shared" si="31"/>
        <v>306.86412639742707</v>
      </c>
      <c r="J86" s="356">
        <f t="shared" si="31"/>
        <v>269.86555834792631</v>
      </c>
      <c r="K86" s="356">
        <f t="shared" si="31"/>
        <v>237.32790286511917</v>
      </c>
      <c r="L86" s="356">
        <f t="shared" si="31"/>
        <v>208.71330829752804</v>
      </c>
      <c r="M86" s="356">
        <f t="shared" si="31"/>
        <v>183.54877169776452</v>
      </c>
      <c r="N86" s="356">
        <f t="shared" si="31"/>
        <v>-899.9760869062867</v>
      </c>
      <c r="O86" s="356">
        <f t="shared" si="31"/>
        <v>141.9561340450779</v>
      </c>
      <c r="P86" s="356">
        <f t="shared" si="31"/>
        <v>124.84050131481654</v>
      </c>
      <c r="Q86" s="356">
        <f t="shared" si="31"/>
        <v>109.78849821019837</v>
      </c>
      <c r="R86" s="356">
        <f t="shared" si="31"/>
        <v>96.551313174037816</v>
      </c>
      <c r="S86" s="356">
        <f t="shared" si="31"/>
        <v>84.910133826433636</v>
      </c>
      <c r="T86" s="356">
        <f t="shared" si="31"/>
        <v>-561.84355039623495</v>
      </c>
      <c r="U86" s="356">
        <f t="shared" si="31"/>
        <v>65.66927268300276</v>
      </c>
      <c r="V86" s="356">
        <f t="shared" si="31"/>
        <v>57.75153696508908</v>
      </c>
      <c r="W86" s="356">
        <f t="shared" si="31"/>
        <v>50.788441619109214</v>
      </c>
      <c r="X86" s="356">
        <f t="shared" si="31"/>
        <v>44.664885778831426</v>
      </c>
      <c r="Y86" s="356">
        <f t="shared" si="31"/>
        <v>39.279646274585723</v>
      </c>
      <c r="Z86" s="356">
        <f t="shared" si="31"/>
        <v>-347.17370235840542</v>
      </c>
      <c r="AA86" s="356">
        <f t="shared" si="31"/>
        <v>0</v>
      </c>
      <c r="AB86" s="356">
        <f t="shared" si="31"/>
        <v>0</v>
      </c>
      <c r="AC86" s="356">
        <f t="shared" si="31"/>
        <v>0</v>
      </c>
      <c r="AD86" s="356">
        <f t="shared" si="31"/>
        <v>0</v>
      </c>
      <c r="AE86" s="356">
        <f t="shared" si="31"/>
        <v>0</v>
      </c>
      <c r="AF86" s="356">
        <f t="shared" si="31"/>
        <v>-286.14394655183463</v>
      </c>
      <c r="AG86" s="356">
        <f t="shared" si="31"/>
        <v>0</v>
      </c>
      <c r="AH86" s="356">
        <f t="shared" si="31"/>
        <v>0</v>
      </c>
      <c r="AI86" s="356">
        <f t="shared" si="31"/>
        <v>0</v>
      </c>
      <c r="AJ86" s="356">
        <f t="shared" si="31"/>
        <v>0</v>
      </c>
      <c r="AK86" s="356">
        <f t="shared" si="31"/>
        <v>0</v>
      </c>
      <c r="AL86" s="356">
        <f t="shared" si="31"/>
        <v>-171.59994634423865</v>
      </c>
      <c r="AM86" s="356">
        <f t="shared" si="31"/>
        <v>0</v>
      </c>
      <c r="AN86" s="356">
        <f t="shared" si="31"/>
        <v>0</v>
      </c>
      <c r="AO86" s="356">
        <f t="shared" si="31"/>
        <v>0</v>
      </c>
      <c r="AP86" s="356">
        <f>AP83*AP85</f>
        <v>0</v>
      </c>
    </row>
    <row r="87" spans="1:45" ht="14.25" x14ac:dyDescent="0.2">
      <c r="A87" s="284" t="s">
        <v>545</v>
      </c>
      <c r="B87" s="356">
        <f>SUM($B$86:B86)</f>
        <v>-22628.653483853272</v>
      </c>
      <c r="C87" s="356">
        <f>SUM($B$86:C86)</f>
        <v>-21965.310594846771</v>
      </c>
      <c r="D87" s="356">
        <f>SUM($B$86:D86)</f>
        <v>-21381.946872213317</v>
      </c>
      <c r="E87" s="356">
        <f>SUM($B$86:E86)</f>
        <v>-20868.919238202714</v>
      </c>
      <c r="F87" s="356">
        <f>SUM($B$86:F86)</f>
        <v>-20417.747279702493</v>
      </c>
      <c r="G87" s="356">
        <f>SUM($B$86:G86)</f>
        <v>-20020.973065912833</v>
      </c>
      <c r="H87" s="356">
        <f>SUM($B$86:H86)</f>
        <v>-21441.919449435711</v>
      </c>
      <c r="I87" s="356">
        <f>SUM($B$86:I86)</f>
        <v>-21135.055323038283</v>
      </c>
      <c r="J87" s="356">
        <f>SUM($B$86:J86)</f>
        <v>-20865.189764690356</v>
      </c>
      <c r="K87" s="356">
        <f>SUM($B$86:K86)</f>
        <v>-20627.861861825237</v>
      </c>
      <c r="L87" s="356">
        <f>SUM($B$86:L86)</f>
        <v>-20419.14855352771</v>
      </c>
      <c r="M87" s="356">
        <f>SUM($B$86:M86)</f>
        <v>-20235.599781829944</v>
      </c>
      <c r="N87" s="356">
        <f>SUM($B$86:N86)</f>
        <v>-21135.575868736232</v>
      </c>
      <c r="O87" s="356">
        <f>SUM($B$86:O86)</f>
        <v>-20993.619734691154</v>
      </c>
      <c r="P87" s="356">
        <f>SUM($B$86:P86)</f>
        <v>-20868.779233376339</v>
      </c>
      <c r="Q87" s="356">
        <f>SUM($B$86:Q86)</f>
        <v>-20758.990735166142</v>
      </c>
      <c r="R87" s="356">
        <f>SUM($B$86:R86)</f>
        <v>-20662.439421992105</v>
      </c>
      <c r="S87" s="356">
        <f>SUM($B$86:S86)</f>
        <v>-20577.529288165671</v>
      </c>
      <c r="T87" s="356">
        <f>SUM($B$86:T86)</f>
        <v>-21139.372838561907</v>
      </c>
      <c r="U87" s="356">
        <f>SUM($B$86:U86)</f>
        <v>-21073.703565878903</v>
      </c>
      <c r="V87" s="356">
        <f>SUM($B$86:V86)</f>
        <v>-21015.952028913813</v>
      </c>
      <c r="W87" s="356">
        <f>SUM($B$86:W86)</f>
        <v>-20965.163587294704</v>
      </c>
      <c r="X87" s="356">
        <f>SUM($B$86:X86)</f>
        <v>-20920.498701515873</v>
      </c>
      <c r="Y87" s="356">
        <f>SUM($B$86:Y86)</f>
        <v>-20881.219055241287</v>
      </c>
      <c r="Z87" s="356">
        <f>SUM($B$86:Z86)</f>
        <v>-21228.392757599693</v>
      </c>
      <c r="AA87" s="356">
        <f>SUM($B$86:AA86)</f>
        <v>-21228.392757599693</v>
      </c>
      <c r="AB87" s="356">
        <f>SUM($B$86:AB86)</f>
        <v>-21228.392757599693</v>
      </c>
      <c r="AC87" s="356">
        <f>SUM($B$86:AC86)</f>
        <v>-21228.392757599693</v>
      </c>
      <c r="AD87" s="356">
        <f>SUM($B$86:AD86)</f>
        <v>-21228.392757599693</v>
      </c>
      <c r="AE87" s="356">
        <f>SUM($B$86:AE86)</f>
        <v>-21228.392757599693</v>
      </c>
      <c r="AF87" s="356">
        <f>SUM($B$86:AF86)</f>
        <v>-21514.536704151527</v>
      </c>
      <c r="AG87" s="356">
        <f>SUM($B$86:AG86)</f>
        <v>-21514.536704151527</v>
      </c>
      <c r="AH87" s="356">
        <f>SUM($B$86:AH86)</f>
        <v>-21514.536704151527</v>
      </c>
      <c r="AI87" s="356">
        <f>SUM($B$86:AI86)</f>
        <v>-21514.536704151527</v>
      </c>
      <c r="AJ87" s="356">
        <f>SUM($B$86:AJ86)</f>
        <v>-21514.536704151527</v>
      </c>
      <c r="AK87" s="356">
        <f>SUM($B$86:AK86)</f>
        <v>-21514.536704151527</v>
      </c>
      <c r="AL87" s="356">
        <f>SUM($B$86:AL86)</f>
        <v>-21686.136650495766</v>
      </c>
      <c r="AM87" s="356">
        <f>SUM($B$86:AM86)</f>
        <v>-21686.136650495766</v>
      </c>
      <c r="AN87" s="356">
        <f>SUM($B$86:AN86)</f>
        <v>-21686.136650495766</v>
      </c>
      <c r="AO87" s="356">
        <f>SUM($B$86:AO86)</f>
        <v>-21686.136650495766</v>
      </c>
      <c r="AP87" s="356">
        <f>SUM($B$86:AP86)</f>
        <v>-21686.136650495766</v>
      </c>
    </row>
    <row r="88" spans="1:45" ht="14.25" x14ac:dyDescent="0.2">
      <c r="A88" s="284" t="s">
        <v>546</v>
      </c>
      <c r="B88" s="358">
        <f>IF((ISERR(IRR($B$83:B83))),0,IF(IRR($B$83:B83)&lt;0,0,IRR($B$83:B83)))</f>
        <v>0</v>
      </c>
      <c r="C88" s="358">
        <f>IF((ISERR(IRR($B$83:C83))),0,IF(IRR($B$83:C83)&lt;0,0,IRR($B$83:C83)))</f>
        <v>0</v>
      </c>
      <c r="D88" s="358">
        <f>IF((ISERR(IRR($B$83:D83))),0,IF(IRR($B$83:D83)&lt;0,0,IRR($B$83:D83)))</f>
        <v>0</v>
      </c>
      <c r="E88" s="358">
        <f>IF((ISERR(IRR($B$83:E83))),0,IF(IRR($B$83:E83)&lt;0,0,IRR($B$83:E83)))</f>
        <v>0</v>
      </c>
      <c r="F88" s="358">
        <f>IF((ISERR(IRR($B$83:F83))),0,IF(IRR($B$83:F83)&lt;0,0,IRR($B$83:F83)))</f>
        <v>0</v>
      </c>
      <c r="G88" s="358">
        <f>IF((ISERR(IRR($B$83:G83))),0,IF(IRR($B$83:G83)&lt;0,0,IRR($B$83:G83)))</f>
        <v>0</v>
      </c>
      <c r="H88" s="358">
        <f>IF((ISERR(IRR($B$83:H83))),0,IF(IRR($B$83:H83)&lt;0,0,IRR($B$83:H83)))</f>
        <v>0</v>
      </c>
      <c r="I88" s="358">
        <f>IF((ISERR(IRR($B$83:I83))),0,IF(IRR($B$83:I83)&lt;0,0,IRR($B$83:I83)))</f>
        <v>0</v>
      </c>
      <c r="J88" s="358">
        <f>IF((ISERR(IRR($B$83:J83))),0,IF(IRR($B$83:J83)&lt;0,0,IRR($B$83:J83)))</f>
        <v>0</v>
      </c>
      <c r="K88" s="358">
        <f>IF((ISERR(IRR($B$83:K83))),0,IF(IRR($B$83:K83)&lt;0,0,IRR($B$83:K83)))</f>
        <v>0</v>
      </c>
      <c r="L88" s="358">
        <f>IF((ISERR(IRR($B$83:L83))),0,IF(IRR($B$83:L83)&lt;0,0,IRR($B$83:L83)))</f>
        <v>0</v>
      </c>
      <c r="M88" s="358">
        <f>IF((ISERR(IRR($B$83:M83))),0,IF(IRR($B$83:M83)&lt;0,0,IRR($B$83:M83)))</f>
        <v>0</v>
      </c>
      <c r="N88" s="358">
        <f>IF((ISERR(IRR($B$83:N83))),0,IF(IRR($B$83:N83)&lt;0,0,IRR($B$83:N83)))</f>
        <v>0</v>
      </c>
      <c r="O88" s="358">
        <f>IF((ISERR(IRR($B$83:O83))),0,IF(IRR($B$83:O83)&lt;0,0,IRR($B$83:O83)))</f>
        <v>0</v>
      </c>
      <c r="P88" s="358">
        <f>IF((ISERR(IRR($B$83:P83))),0,IF(IRR($B$83:P83)&lt;0,0,IRR($B$83:P83)))</f>
        <v>0</v>
      </c>
      <c r="Q88" s="358">
        <f>IF((ISERR(IRR($B$83:Q83))),0,IF(IRR($B$83:Q83)&lt;0,0,IRR($B$83:Q83)))</f>
        <v>0</v>
      </c>
      <c r="R88" s="358">
        <f>IF((ISERR(IRR($B$83:R83))),0,IF(IRR($B$83:R83)&lt;0,0,IRR($B$83:R83)))</f>
        <v>0</v>
      </c>
      <c r="S88" s="358">
        <f>IF((ISERR(IRR($B$83:S83))),0,IF(IRR($B$83:S83)&lt;0,0,IRR($B$83:S83)))</f>
        <v>0</v>
      </c>
      <c r="T88" s="358">
        <f>IF((ISERR(IRR($B$83:T83))),0,IF(IRR($B$83:T83)&lt;0,0,IRR($B$83:T83)))</f>
        <v>0</v>
      </c>
      <c r="U88" s="358">
        <f>IF((ISERR(IRR($B$83:U83))),0,IF(IRR($B$83:U83)&lt;0,0,IRR($B$83:U83)))</f>
        <v>0</v>
      </c>
      <c r="V88" s="358">
        <f>IF((ISERR(IRR($B$83:V83))),0,IF(IRR($B$83:V83)&lt;0,0,IRR($B$83:V83)))</f>
        <v>0</v>
      </c>
      <c r="W88" s="358">
        <f>IF((ISERR(IRR($B$83:W83))),0,IF(IRR($B$83:W83)&lt;0,0,IRR($B$83:W83)))</f>
        <v>0</v>
      </c>
      <c r="X88" s="358">
        <f>IF((ISERR(IRR($B$83:X83))),0,IF(IRR($B$83:X83)&lt;0,0,IRR($B$83:X83)))</f>
        <v>0</v>
      </c>
      <c r="Y88" s="358">
        <f>IF((ISERR(IRR($B$83:Y83))),0,IF(IRR($B$83:Y83)&lt;0,0,IRR($B$83:Y83)))</f>
        <v>0</v>
      </c>
      <c r="Z88" s="358">
        <f>IF((ISERR(IRR($B$83:Z83))),0,IF(IRR($B$83:Z83)&lt;0,0,IRR($B$83:Z83)))</f>
        <v>0</v>
      </c>
      <c r="AA88" s="358">
        <f>IF((ISERR(IRR($B$83:AA83))),0,IF(IRR($B$83:AA83)&lt;0,0,IRR($B$83:AA83)))</f>
        <v>0</v>
      </c>
      <c r="AB88" s="358">
        <f>IF((ISERR(IRR($B$83:AB83))),0,IF(IRR($B$83:AB83)&lt;0,0,IRR($B$83:AB83)))</f>
        <v>0</v>
      </c>
      <c r="AC88" s="358">
        <f>IF((ISERR(IRR($B$83:AC83))),0,IF(IRR($B$83:AC83)&lt;0,0,IRR($B$83:AC83)))</f>
        <v>0</v>
      </c>
      <c r="AD88" s="358">
        <f>IF((ISERR(IRR($B$83:AD83))),0,IF(IRR($B$83:AD83)&lt;0,0,IRR($B$83:AD83)))</f>
        <v>0</v>
      </c>
      <c r="AE88" s="358">
        <f>IF((ISERR(IRR($B$83:AE83))),0,IF(IRR($B$83:AE83)&lt;0,0,IRR($B$83:AE83)))</f>
        <v>0</v>
      </c>
      <c r="AF88" s="358">
        <f>IF((ISERR(IRR($B$83:AF83))),0,IF(IRR($B$83:AF83)&lt;0,0,IRR($B$83:AF83)))</f>
        <v>0</v>
      </c>
      <c r="AG88" s="358">
        <f>IF((ISERR(IRR($B$83:AG83))),0,IF(IRR($B$83:AG83)&lt;0,0,IRR($B$83:AG83)))</f>
        <v>0</v>
      </c>
      <c r="AH88" s="358">
        <f>IF((ISERR(IRR($B$83:AH83))),0,IF(IRR($B$83:AH83)&lt;0,0,IRR($B$83:AH83)))</f>
        <v>0</v>
      </c>
      <c r="AI88" s="358">
        <f>IF((ISERR(IRR($B$83:AI83))),0,IF(IRR($B$83:AI83)&lt;0,0,IRR($B$83:AI83)))</f>
        <v>0</v>
      </c>
      <c r="AJ88" s="358">
        <f>IF((ISERR(IRR($B$83:AJ83))),0,IF(IRR($B$83:AJ83)&lt;0,0,IRR($B$83:AJ83)))</f>
        <v>0</v>
      </c>
      <c r="AK88" s="358">
        <f>IF((ISERR(IRR($B$83:AK83))),0,IF(IRR($B$83:AK83)&lt;0,0,IRR($B$83:AK83)))</f>
        <v>0</v>
      </c>
      <c r="AL88" s="358">
        <f>IF((ISERR(IRR($B$83:AL83))),0,IF(IRR($B$83:AL83)&lt;0,0,IRR($B$83:AL83)))</f>
        <v>0</v>
      </c>
      <c r="AM88" s="358">
        <f>IF((ISERR(IRR($B$83:AM83))),0,IF(IRR($B$83:AM83)&lt;0,0,IRR($B$83:AM83)))</f>
        <v>0</v>
      </c>
      <c r="AN88" s="358">
        <f>IF((ISERR(IRR($B$83:AN83))),0,IF(IRR($B$83:AN83)&lt;0,0,IRR($B$83:AN83)))</f>
        <v>0</v>
      </c>
      <c r="AO88" s="358">
        <f>IF((ISERR(IRR($B$83:AO83))),0,IF(IRR($B$83:AO83)&lt;0,0,IRR($B$83:AO83)))</f>
        <v>0</v>
      </c>
      <c r="AP88" s="358">
        <f>IF((ISERR(IRR($B$83:AP83))),0,IF(IRR($B$83:AP83)&lt;0,0,IRR($B$83:AP83)))</f>
        <v>0</v>
      </c>
    </row>
    <row r="89" spans="1:45" ht="14.25" x14ac:dyDescent="0.2">
      <c r="A89" s="284" t="s">
        <v>547</v>
      </c>
      <c r="B89" s="359">
        <f>IF(AND(B84&gt;0,A84&lt;0),(B74-(B84/(B84-A84))),0)</f>
        <v>0</v>
      </c>
      <c r="C89" s="359">
        <f t="shared" ref="C89:AP89" si="32">IF(AND(C84&gt;0,B84&lt;0),(C74-(C84/(C84-B84))),0)</f>
        <v>0</v>
      </c>
      <c r="D89" s="359">
        <f t="shared" si="32"/>
        <v>0</v>
      </c>
      <c r="E89" s="359">
        <f t="shared" si="32"/>
        <v>0</v>
      </c>
      <c r="F89" s="359">
        <f t="shared" si="32"/>
        <v>0</v>
      </c>
      <c r="G89" s="359">
        <f t="shared" si="32"/>
        <v>0</v>
      </c>
      <c r="H89" s="359">
        <f>IF(AND(H84&gt;0,G84&lt;0),(H74-(H84/(H84-G84))),0)</f>
        <v>0</v>
      </c>
      <c r="I89" s="359">
        <f t="shared" si="32"/>
        <v>0</v>
      </c>
      <c r="J89" s="359">
        <f t="shared" si="32"/>
        <v>0</v>
      </c>
      <c r="K89" s="359">
        <f t="shared" si="32"/>
        <v>0</v>
      </c>
      <c r="L89" s="359">
        <f t="shared" si="32"/>
        <v>0</v>
      </c>
      <c r="M89" s="359">
        <f t="shared" si="32"/>
        <v>0</v>
      </c>
      <c r="N89" s="359">
        <f t="shared" si="32"/>
        <v>0</v>
      </c>
      <c r="O89" s="359">
        <f t="shared" si="32"/>
        <v>0</v>
      </c>
      <c r="P89" s="359">
        <f t="shared" si="32"/>
        <v>0</v>
      </c>
      <c r="Q89" s="359">
        <f t="shared" si="32"/>
        <v>0</v>
      </c>
      <c r="R89" s="359">
        <f t="shared" si="32"/>
        <v>0</v>
      </c>
      <c r="S89" s="359">
        <f t="shared" si="32"/>
        <v>0</v>
      </c>
      <c r="T89" s="359">
        <f t="shared" si="32"/>
        <v>0</v>
      </c>
      <c r="U89" s="359">
        <f t="shared" si="32"/>
        <v>0</v>
      </c>
      <c r="V89" s="359">
        <f t="shared" si="32"/>
        <v>0</v>
      </c>
      <c r="W89" s="359">
        <f t="shared" si="32"/>
        <v>0</v>
      </c>
      <c r="X89" s="359">
        <f t="shared" si="32"/>
        <v>0</v>
      </c>
      <c r="Y89" s="359">
        <f t="shared" si="32"/>
        <v>0</v>
      </c>
      <c r="Z89" s="359">
        <f t="shared" si="32"/>
        <v>0</v>
      </c>
      <c r="AA89" s="359">
        <f t="shared" si="32"/>
        <v>0</v>
      </c>
      <c r="AB89" s="359">
        <f t="shared" si="32"/>
        <v>0</v>
      </c>
      <c r="AC89" s="359">
        <f t="shared" si="32"/>
        <v>0</v>
      </c>
      <c r="AD89" s="359">
        <f t="shared" si="32"/>
        <v>0</v>
      </c>
      <c r="AE89" s="359">
        <f t="shared" si="32"/>
        <v>0</v>
      </c>
      <c r="AF89" s="359">
        <f t="shared" si="32"/>
        <v>0</v>
      </c>
      <c r="AG89" s="359">
        <f t="shared" si="32"/>
        <v>0</v>
      </c>
      <c r="AH89" s="359">
        <f t="shared" si="32"/>
        <v>0</v>
      </c>
      <c r="AI89" s="359">
        <f t="shared" si="32"/>
        <v>0</v>
      </c>
      <c r="AJ89" s="359">
        <f t="shared" si="32"/>
        <v>0</v>
      </c>
      <c r="AK89" s="359">
        <f t="shared" si="32"/>
        <v>0</v>
      </c>
      <c r="AL89" s="359">
        <f t="shared" si="32"/>
        <v>0</v>
      </c>
      <c r="AM89" s="359">
        <f t="shared" si="32"/>
        <v>0</v>
      </c>
      <c r="AN89" s="359">
        <f t="shared" si="32"/>
        <v>0</v>
      </c>
      <c r="AO89" s="359">
        <f t="shared" si="32"/>
        <v>0</v>
      </c>
      <c r="AP89" s="359">
        <f t="shared" si="32"/>
        <v>0</v>
      </c>
    </row>
    <row r="90" spans="1:45" ht="15" thickBot="1" x14ac:dyDescent="0.25">
      <c r="A90" s="291" t="s">
        <v>548</v>
      </c>
      <c r="B90" s="196">
        <f t="shared" ref="B90:AP90" si="33">IF(AND(B87&gt;0,A87&lt;0),(B74-(B87/(B87-A87))),0)</f>
        <v>0</v>
      </c>
      <c r="C90" s="196">
        <f t="shared" si="33"/>
        <v>0</v>
      </c>
      <c r="D90" s="196">
        <f t="shared" si="33"/>
        <v>0</v>
      </c>
      <c r="E90" s="196">
        <f t="shared" si="33"/>
        <v>0</v>
      </c>
      <c r="F90" s="196">
        <f t="shared" si="33"/>
        <v>0</v>
      </c>
      <c r="G90" s="196">
        <f t="shared" si="33"/>
        <v>0</v>
      </c>
      <c r="H90" s="196">
        <f t="shared" si="33"/>
        <v>0</v>
      </c>
      <c r="I90" s="196">
        <f t="shared" si="33"/>
        <v>0</v>
      </c>
      <c r="J90" s="196">
        <f t="shared" si="33"/>
        <v>0</v>
      </c>
      <c r="K90" s="196">
        <f t="shared" si="33"/>
        <v>0</v>
      </c>
      <c r="L90" s="196">
        <f t="shared" si="33"/>
        <v>0</v>
      </c>
      <c r="M90" s="196">
        <f t="shared" si="33"/>
        <v>0</v>
      </c>
      <c r="N90" s="196">
        <f t="shared" si="33"/>
        <v>0</v>
      </c>
      <c r="O90" s="196">
        <f t="shared" si="33"/>
        <v>0</v>
      </c>
      <c r="P90" s="196">
        <f t="shared" si="33"/>
        <v>0</v>
      </c>
      <c r="Q90" s="196">
        <f t="shared" si="33"/>
        <v>0</v>
      </c>
      <c r="R90" s="196">
        <f t="shared" si="33"/>
        <v>0</v>
      </c>
      <c r="S90" s="196">
        <f t="shared" si="33"/>
        <v>0</v>
      </c>
      <c r="T90" s="196">
        <f t="shared" si="33"/>
        <v>0</v>
      </c>
      <c r="U90" s="196">
        <f t="shared" si="33"/>
        <v>0</v>
      </c>
      <c r="V90" s="196">
        <f t="shared" si="33"/>
        <v>0</v>
      </c>
      <c r="W90" s="196">
        <f t="shared" si="33"/>
        <v>0</v>
      </c>
      <c r="X90" s="196">
        <f t="shared" si="33"/>
        <v>0</v>
      </c>
      <c r="Y90" s="196">
        <f t="shared" si="33"/>
        <v>0</v>
      </c>
      <c r="Z90" s="196">
        <f t="shared" si="33"/>
        <v>0</v>
      </c>
      <c r="AA90" s="196">
        <f t="shared" si="33"/>
        <v>0</v>
      </c>
      <c r="AB90" s="196">
        <f t="shared" si="33"/>
        <v>0</v>
      </c>
      <c r="AC90" s="196">
        <f t="shared" si="33"/>
        <v>0</v>
      </c>
      <c r="AD90" s="196">
        <f t="shared" si="33"/>
        <v>0</v>
      </c>
      <c r="AE90" s="196">
        <f t="shared" si="33"/>
        <v>0</v>
      </c>
      <c r="AF90" s="196">
        <f t="shared" si="33"/>
        <v>0</v>
      </c>
      <c r="AG90" s="196">
        <f t="shared" si="33"/>
        <v>0</v>
      </c>
      <c r="AH90" s="196">
        <f t="shared" si="33"/>
        <v>0</v>
      </c>
      <c r="AI90" s="196">
        <f t="shared" si="33"/>
        <v>0</v>
      </c>
      <c r="AJ90" s="196">
        <f t="shared" si="33"/>
        <v>0</v>
      </c>
      <c r="AK90" s="196">
        <f t="shared" si="33"/>
        <v>0</v>
      </c>
      <c r="AL90" s="196">
        <f t="shared" si="33"/>
        <v>0</v>
      </c>
      <c r="AM90" s="196">
        <f t="shared" si="33"/>
        <v>0</v>
      </c>
      <c r="AN90" s="196">
        <f t="shared" si="33"/>
        <v>0</v>
      </c>
      <c r="AO90" s="196">
        <f t="shared" si="33"/>
        <v>0</v>
      </c>
      <c r="AP90" s="196">
        <f t="shared" si="33"/>
        <v>0</v>
      </c>
    </row>
    <row r="91" spans="1:45" s="276" customFormat="1" x14ac:dyDescent="0.2">
      <c r="A91" s="250"/>
      <c r="B91" s="292">
        <v>2025</v>
      </c>
      <c r="C91" s="292">
        <f>B91+1</f>
        <v>2026</v>
      </c>
      <c r="D91" s="235">
        <f t="shared" ref="D91:AP91" si="34">C91+1</f>
        <v>2027</v>
      </c>
      <c r="E91" s="235">
        <f t="shared" si="34"/>
        <v>2028</v>
      </c>
      <c r="F91" s="235">
        <f t="shared" si="34"/>
        <v>2029</v>
      </c>
      <c r="G91" s="235">
        <f t="shared" si="34"/>
        <v>2030</v>
      </c>
      <c r="H91" s="235">
        <f t="shared" si="34"/>
        <v>2031</v>
      </c>
      <c r="I91" s="235">
        <f t="shared" si="34"/>
        <v>2032</v>
      </c>
      <c r="J91" s="235">
        <f t="shared" si="34"/>
        <v>2033</v>
      </c>
      <c r="K91" s="235">
        <f t="shared" si="34"/>
        <v>2034</v>
      </c>
      <c r="L91" s="235">
        <f t="shared" si="34"/>
        <v>2035</v>
      </c>
      <c r="M91" s="235">
        <f t="shared" si="34"/>
        <v>2036</v>
      </c>
      <c r="N91" s="235">
        <f t="shared" si="34"/>
        <v>2037</v>
      </c>
      <c r="O91" s="235">
        <f t="shared" si="34"/>
        <v>2038</v>
      </c>
      <c r="P91" s="235">
        <f t="shared" si="34"/>
        <v>2039</v>
      </c>
      <c r="Q91" s="235">
        <f t="shared" si="34"/>
        <v>2040</v>
      </c>
      <c r="R91" s="235">
        <f t="shared" si="34"/>
        <v>2041</v>
      </c>
      <c r="S91" s="235">
        <f t="shared" si="34"/>
        <v>2042</v>
      </c>
      <c r="T91" s="235">
        <f t="shared" si="34"/>
        <v>2043</v>
      </c>
      <c r="U91" s="235">
        <f t="shared" si="34"/>
        <v>2044</v>
      </c>
      <c r="V91" s="235">
        <f t="shared" si="34"/>
        <v>2045</v>
      </c>
      <c r="W91" s="235">
        <f t="shared" si="34"/>
        <v>2046</v>
      </c>
      <c r="X91" s="235">
        <f t="shared" si="34"/>
        <v>2047</v>
      </c>
      <c r="Y91" s="235">
        <f t="shared" si="34"/>
        <v>2048</v>
      </c>
      <c r="Z91" s="235">
        <f t="shared" si="34"/>
        <v>2049</v>
      </c>
      <c r="AA91" s="235">
        <f t="shared" si="34"/>
        <v>2050</v>
      </c>
      <c r="AB91" s="235">
        <f t="shared" si="34"/>
        <v>2051</v>
      </c>
      <c r="AC91" s="235">
        <f t="shared" si="34"/>
        <v>2052</v>
      </c>
      <c r="AD91" s="235">
        <f t="shared" si="34"/>
        <v>2053</v>
      </c>
      <c r="AE91" s="235">
        <f t="shared" si="34"/>
        <v>2054</v>
      </c>
      <c r="AF91" s="235">
        <f t="shared" si="34"/>
        <v>2055</v>
      </c>
      <c r="AG91" s="235">
        <f t="shared" si="34"/>
        <v>2056</v>
      </c>
      <c r="AH91" s="235">
        <f t="shared" si="34"/>
        <v>2057</v>
      </c>
      <c r="AI91" s="235">
        <f t="shared" si="34"/>
        <v>2058</v>
      </c>
      <c r="AJ91" s="235">
        <f t="shared" si="34"/>
        <v>2059</v>
      </c>
      <c r="AK91" s="235">
        <f t="shared" si="34"/>
        <v>2060</v>
      </c>
      <c r="AL91" s="235">
        <f t="shared" si="34"/>
        <v>2061</v>
      </c>
      <c r="AM91" s="235">
        <f t="shared" si="34"/>
        <v>2062</v>
      </c>
      <c r="AN91" s="235">
        <f t="shared" si="34"/>
        <v>2063</v>
      </c>
      <c r="AO91" s="235">
        <f t="shared" si="34"/>
        <v>2064</v>
      </c>
      <c r="AP91" s="235">
        <f t="shared" si="34"/>
        <v>2065</v>
      </c>
      <c r="AQ91" s="236"/>
      <c r="AR91" s="236"/>
      <c r="AS91" s="236"/>
    </row>
    <row r="92" spans="1:45" ht="15.6" customHeight="1" x14ac:dyDescent="0.2">
      <c r="A92" s="293" t="s">
        <v>549</v>
      </c>
      <c r="B92" s="294"/>
      <c r="C92" s="294"/>
      <c r="D92" s="294"/>
      <c r="E92" s="294"/>
      <c r="F92" s="294"/>
      <c r="G92" s="294"/>
      <c r="H92" s="294"/>
      <c r="I92" s="294"/>
      <c r="J92" s="294"/>
      <c r="K92" s="294"/>
      <c r="L92" s="402">
        <v>10</v>
      </c>
      <c r="M92" s="294"/>
      <c r="N92" s="294"/>
      <c r="O92" s="294"/>
      <c r="P92" s="294"/>
      <c r="Q92" s="294"/>
      <c r="R92" s="294"/>
      <c r="S92" s="294"/>
      <c r="T92" s="294"/>
      <c r="U92" s="294"/>
      <c r="V92" s="294"/>
      <c r="W92" s="294"/>
      <c r="X92" s="294"/>
      <c r="Y92" s="294"/>
      <c r="Z92" s="294"/>
      <c r="AA92" s="294">
        <v>25</v>
      </c>
      <c r="AB92" s="294"/>
      <c r="AC92" s="294"/>
      <c r="AD92" s="294"/>
      <c r="AE92" s="294"/>
      <c r="AF92" s="294">
        <v>30</v>
      </c>
      <c r="AG92" s="294"/>
      <c r="AH92" s="294"/>
      <c r="AI92" s="294"/>
      <c r="AJ92" s="294"/>
      <c r="AK92" s="294"/>
      <c r="AL92" s="294"/>
      <c r="AM92" s="294"/>
      <c r="AN92" s="294"/>
      <c r="AO92" s="294"/>
      <c r="AP92" s="294">
        <v>40</v>
      </c>
    </row>
    <row r="93" spans="1:45" ht="12.75" x14ac:dyDescent="0.2">
      <c r="A93" s="295" t="s">
        <v>550</v>
      </c>
      <c r="B93" s="295"/>
      <c r="C93" s="295"/>
      <c r="D93" s="295"/>
      <c r="E93" s="295"/>
      <c r="F93" s="295"/>
      <c r="G93" s="295"/>
      <c r="H93" s="295"/>
      <c r="I93" s="295"/>
      <c r="J93" s="295"/>
      <c r="K93" s="295"/>
      <c r="L93" s="295"/>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5"/>
      <c r="AL93" s="295"/>
      <c r="AM93" s="295"/>
      <c r="AN93" s="295"/>
      <c r="AO93" s="295"/>
      <c r="AP93" s="295"/>
    </row>
    <row r="94" spans="1:45" ht="12.75" x14ac:dyDescent="0.2">
      <c r="A94" s="295" t="s">
        <v>551</v>
      </c>
      <c r="B94" s="295"/>
      <c r="C94" s="295"/>
      <c r="D94" s="295"/>
      <c r="E94" s="295"/>
      <c r="F94" s="295"/>
      <c r="G94" s="295"/>
      <c r="H94" s="295"/>
      <c r="I94" s="295"/>
      <c r="J94" s="295"/>
      <c r="K94" s="295"/>
      <c r="L94" s="295"/>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5"/>
      <c r="AL94" s="295"/>
      <c r="AM94" s="295"/>
      <c r="AN94" s="295"/>
      <c r="AO94" s="295"/>
      <c r="AP94" s="295"/>
    </row>
    <row r="95" spans="1:45" ht="12.75" x14ac:dyDescent="0.2">
      <c r="A95" s="295" t="s">
        <v>552</v>
      </c>
      <c r="B95" s="295"/>
      <c r="C95" s="295"/>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5"/>
      <c r="AL95" s="295"/>
      <c r="AM95" s="295"/>
      <c r="AN95" s="295"/>
      <c r="AO95" s="295"/>
      <c r="AP95" s="295"/>
    </row>
    <row r="96" spans="1:45" ht="12.75" x14ac:dyDescent="0.2">
      <c r="A96" s="296" t="s">
        <v>553</v>
      </c>
      <c r="B96" s="294"/>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4"/>
      <c r="AL96" s="294"/>
      <c r="AM96" s="294"/>
      <c r="AN96" s="294"/>
      <c r="AO96" s="294"/>
      <c r="AP96" s="294"/>
    </row>
    <row r="97" spans="1:71" ht="33" customHeight="1" x14ac:dyDescent="0.2">
      <c r="A97" s="485" t="s">
        <v>554</v>
      </c>
      <c r="B97" s="485"/>
      <c r="C97" s="485"/>
      <c r="D97" s="485"/>
      <c r="E97" s="485"/>
      <c r="F97" s="485"/>
      <c r="G97" s="485"/>
      <c r="H97" s="485"/>
      <c r="I97" s="485"/>
      <c r="J97" s="485"/>
      <c r="K97" s="485"/>
      <c r="L97" s="485"/>
      <c r="M97" s="286"/>
      <c r="N97" s="286"/>
      <c r="O97" s="286"/>
      <c r="P97" s="286"/>
      <c r="Q97" s="286"/>
      <c r="R97" s="286"/>
      <c r="S97" s="286"/>
      <c r="T97" s="286"/>
      <c r="U97" s="286"/>
      <c r="V97" s="286"/>
      <c r="W97" s="286"/>
      <c r="X97" s="286"/>
      <c r="Y97" s="286"/>
      <c r="Z97" s="286"/>
      <c r="AA97" s="286"/>
      <c r="AB97" s="286"/>
      <c r="AC97" s="286"/>
      <c r="AD97" s="286"/>
      <c r="AE97" s="286"/>
      <c r="AF97" s="286"/>
      <c r="AG97" s="286"/>
      <c r="AH97" s="286"/>
      <c r="AI97" s="286"/>
      <c r="AJ97" s="286"/>
      <c r="AK97" s="286"/>
      <c r="AL97" s="286"/>
      <c r="AM97" s="286"/>
      <c r="AN97" s="286"/>
      <c r="AO97" s="286"/>
      <c r="AP97" s="286"/>
    </row>
    <row r="98" spans="1:71" ht="16.5" hidden="1" thickBot="1" x14ac:dyDescent="0.25">
      <c r="C98" s="297"/>
    </row>
    <row r="99" spans="1:71" s="303" customFormat="1" ht="16.5" hidden="1" thickTop="1" x14ac:dyDescent="0.2">
      <c r="A99" s="298" t="s">
        <v>555</v>
      </c>
      <c r="B99" s="299">
        <f>B81*B85</f>
        <v>-113143.07986339425</v>
      </c>
      <c r="C99" s="300">
        <f>C81*C85</f>
        <v>0</v>
      </c>
      <c r="D99" s="300">
        <f t="shared" ref="D99:AP99" si="35">D81*D85</f>
        <v>0</v>
      </c>
      <c r="E99" s="300">
        <f t="shared" si="35"/>
        <v>0</v>
      </c>
      <c r="F99" s="300">
        <f t="shared" si="35"/>
        <v>0</v>
      </c>
      <c r="G99" s="300">
        <f t="shared" si="35"/>
        <v>0</v>
      </c>
      <c r="H99" s="300">
        <f t="shared" si="35"/>
        <v>0</v>
      </c>
      <c r="I99" s="300">
        <f t="shared" si="35"/>
        <v>0</v>
      </c>
      <c r="J99" s="300">
        <f>J81*J85</f>
        <v>0</v>
      </c>
      <c r="K99" s="300">
        <f t="shared" si="35"/>
        <v>0</v>
      </c>
      <c r="L99" s="300">
        <f>L81*L85</f>
        <v>0</v>
      </c>
      <c r="M99" s="300">
        <f t="shared" si="35"/>
        <v>0</v>
      </c>
      <c r="N99" s="300">
        <f t="shared" si="35"/>
        <v>0</v>
      </c>
      <c r="O99" s="300">
        <f t="shared" si="35"/>
        <v>0</v>
      </c>
      <c r="P99" s="300">
        <f t="shared" si="35"/>
        <v>0</v>
      </c>
      <c r="Q99" s="300">
        <f t="shared" si="35"/>
        <v>0</v>
      </c>
      <c r="R99" s="300">
        <f t="shared" si="35"/>
        <v>0</v>
      </c>
      <c r="S99" s="300">
        <f t="shared" si="35"/>
        <v>0</v>
      </c>
      <c r="T99" s="300">
        <f t="shared" si="35"/>
        <v>0</v>
      </c>
      <c r="U99" s="300">
        <f t="shared" si="35"/>
        <v>0</v>
      </c>
      <c r="V99" s="300">
        <f t="shared" si="35"/>
        <v>0</v>
      </c>
      <c r="W99" s="300">
        <f t="shared" si="35"/>
        <v>0</v>
      </c>
      <c r="X99" s="300">
        <f t="shared" si="35"/>
        <v>0</v>
      </c>
      <c r="Y99" s="300">
        <f t="shared" si="35"/>
        <v>0</v>
      </c>
      <c r="Z99" s="300">
        <f t="shared" si="35"/>
        <v>0</v>
      </c>
      <c r="AA99" s="300">
        <f t="shared" si="35"/>
        <v>0</v>
      </c>
      <c r="AB99" s="300">
        <f t="shared" si="35"/>
        <v>0</v>
      </c>
      <c r="AC99" s="300">
        <f t="shared" si="35"/>
        <v>0</v>
      </c>
      <c r="AD99" s="300">
        <f t="shared" si="35"/>
        <v>0</v>
      </c>
      <c r="AE99" s="300">
        <f t="shared" si="35"/>
        <v>0</v>
      </c>
      <c r="AF99" s="300">
        <f t="shared" si="35"/>
        <v>0</v>
      </c>
      <c r="AG99" s="300">
        <f t="shared" si="35"/>
        <v>0</v>
      </c>
      <c r="AH99" s="300">
        <f t="shared" si="35"/>
        <v>0</v>
      </c>
      <c r="AI99" s="300">
        <f t="shared" si="35"/>
        <v>0</v>
      </c>
      <c r="AJ99" s="300">
        <f t="shared" si="35"/>
        <v>0</v>
      </c>
      <c r="AK99" s="300">
        <f t="shared" si="35"/>
        <v>0</v>
      </c>
      <c r="AL99" s="300">
        <f t="shared" si="35"/>
        <v>0</v>
      </c>
      <c r="AM99" s="300">
        <f t="shared" si="35"/>
        <v>0</v>
      </c>
      <c r="AN99" s="300">
        <f t="shared" si="35"/>
        <v>0</v>
      </c>
      <c r="AO99" s="300">
        <f t="shared" si="35"/>
        <v>0</v>
      </c>
      <c r="AP99" s="300">
        <f t="shared" si="35"/>
        <v>0</v>
      </c>
      <c r="AQ99" s="301">
        <f>SUM(B99:AP99)</f>
        <v>-113143.07986339425</v>
      </c>
      <c r="AR99" s="302"/>
      <c r="AS99" s="302"/>
    </row>
    <row r="100" spans="1:71" s="306" customFormat="1" hidden="1" x14ac:dyDescent="0.2">
      <c r="A100" s="304">
        <f>AQ99</f>
        <v>-113143.07986339425</v>
      </c>
      <c r="B100" s="305"/>
      <c r="C100" s="273"/>
      <c r="D100" s="273"/>
      <c r="E100" s="273"/>
      <c r="F100" s="273"/>
      <c r="G100" s="273"/>
      <c r="H100" s="273"/>
      <c r="I100" s="273"/>
      <c r="J100" s="273"/>
      <c r="K100" s="273"/>
      <c r="L100" s="273"/>
      <c r="M100" s="273"/>
      <c r="N100" s="273"/>
      <c r="O100" s="273"/>
      <c r="P100" s="273"/>
      <c r="Q100" s="273"/>
      <c r="R100" s="273"/>
      <c r="S100" s="273"/>
      <c r="T100" s="273"/>
      <c r="U100" s="273"/>
      <c r="V100" s="273"/>
      <c r="W100" s="273"/>
      <c r="X100" s="273"/>
      <c r="Y100" s="273"/>
      <c r="Z100" s="273"/>
      <c r="AA100" s="273"/>
      <c r="AB100" s="273"/>
      <c r="AC100" s="273"/>
      <c r="AD100" s="273"/>
      <c r="AE100" s="273"/>
      <c r="AF100" s="273"/>
      <c r="AG100" s="273"/>
      <c r="AH100" s="273"/>
      <c r="AI100" s="273"/>
      <c r="AJ100" s="273"/>
      <c r="AK100" s="273"/>
      <c r="AL100" s="273"/>
      <c r="AM100" s="273"/>
      <c r="AN100" s="273"/>
      <c r="AO100" s="273"/>
      <c r="AP100" s="273"/>
      <c r="AQ100" s="236"/>
      <c r="AR100" s="236"/>
      <c r="AS100" s="236"/>
    </row>
    <row r="101" spans="1:71" s="306" customFormat="1" hidden="1" x14ac:dyDescent="0.2">
      <c r="A101" s="304">
        <f>AP87</f>
        <v>-21686.136650495766</v>
      </c>
      <c r="B101" s="305"/>
      <c r="C101" s="273"/>
      <c r="D101" s="273"/>
      <c r="E101" s="273"/>
      <c r="F101" s="273"/>
      <c r="G101" s="273"/>
      <c r="H101" s="273"/>
      <c r="I101" s="273"/>
      <c r="J101" s="273"/>
      <c r="K101" s="273"/>
      <c r="L101" s="273"/>
      <c r="M101" s="273"/>
      <c r="N101" s="273"/>
      <c r="O101" s="273"/>
      <c r="P101" s="273"/>
      <c r="Q101" s="273"/>
      <c r="R101" s="273"/>
      <c r="S101" s="273"/>
      <c r="T101" s="273"/>
      <c r="U101" s="273"/>
      <c r="V101" s="273"/>
      <c r="W101" s="273"/>
      <c r="X101" s="273"/>
      <c r="Y101" s="273"/>
      <c r="Z101" s="273"/>
      <c r="AA101" s="273"/>
      <c r="AB101" s="273"/>
      <c r="AC101" s="273"/>
      <c r="AD101" s="273"/>
      <c r="AE101" s="273"/>
      <c r="AF101" s="273"/>
      <c r="AG101" s="273"/>
      <c r="AH101" s="273"/>
      <c r="AI101" s="273"/>
      <c r="AJ101" s="273"/>
      <c r="AK101" s="273"/>
      <c r="AL101" s="273"/>
      <c r="AM101" s="273"/>
      <c r="AN101" s="273"/>
      <c r="AO101" s="273"/>
      <c r="AP101" s="273"/>
      <c r="AQ101" s="236"/>
      <c r="AR101" s="236"/>
      <c r="AS101" s="236"/>
    </row>
    <row r="102" spans="1:71" s="306" customFormat="1" hidden="1" x14ac:dyDescent="0.2">
      <c r="A102" s="307" t="s">
        <v>556</v>
      </c>
      <c r="B102" s="360">
        <f>(A101+-A100)/-A100</f>
        <v>0.80832997761171965</v>
      </c>
      <c r="C102" s="273"/>
      <c r="D102" s="273"/>
      <c r="E102" s="273"/>
      <c r="F102" s="273"/>
      <c r="G102" s="273"/>
      <c r="H102" s="273"/>
      <c r="I102" s="273"/>
      <c r="J102" s="273"/>
      <c r="K102" s="273"/>
      <c r="L102" s="273"/>
      <c r="M102" s="273"/>
      <c r="N102" s="273"/>
      <c r="O102" s="273"/>
      <c r="P102" s="273"/>
      <c r="Q102" s="273"/>
      <c r="R102" s="273"/>
      <c r="S102" s="273"/>
      <c r="T102" s="273"/>
      <c r="U102" s="273"/>
      <c r="V102" s="273"/>
      <c r="W102" s="273"/>
      <c r="X102" s="273"/>
      <c r="Y102" s="273"/>
      <c r="Z102" s="273"/>
      <c r="AA102" s="273"/>
      <c r="AB102" s="273"/>
      <c r="AC102" s="273"/>
      <c r="AD102" s="273"/>
      <c r="AE102" s="273"/>
      <c r="AF102" s="273"/>
      <c r="AG102" s="273"/>
      <c r="AH102" s="273"/>
      <c r="AI102" s="273"/>
      <c r="AJ102" s="273"/>
      <c r="AK102" s="273"/>
      <c r="AL102" s="273"/>
      <c r="AM102" s="273"/>
      <c r="AN102" s="273"/>
      <c r="AO102" s="273"/>
      <c r="AP102" s="273"/>
      <c r="AQ102" s="236"/>
      <c r="AR102" s="236"/>
      <c r="AS102" s="236"/>
    </row>
    <row r="103" spans="1:71" s="306" customFormat="1" hidden="1" x14ac:dyDescent="0.2">
      <c r="A103" s="308"/>
      <c r="B103" s="273"/>
      <c r="C103" s="273"/>
      <c r="D103" s="273"/>
      <c r="E103" s="273"/>
      <c r="F103" s="273"/>
      <c r="G103" s="273"/>
      <c r="H103" s="273"/>
      <c r="I103" s="273"/>
      <c r="J103" s="273"/>
      <c r="K103" s="273"/>
      <c r="L103" s="273"/>
      <c r="M103" s="273"/>
      <c r="N103" s="273"/>
      <c r="O103" s="273"/>
      <c r="P103" s="273"/>
      <c r="Q103" s="273"/>
      <c r="R103" s="273"/>
      <c r="S103" s="273"/>
      <c r="T103" s="273"/>
      <c r="U103" s="273"/>
      <c r="V103" s="273"/>
      <c r="W103" s="273"/>
      <c r="X103" s="273"/>
      <c r="Y103" s="273"/>
      <c r="Z103" s="273"/>
      <c r="AA103" s="273"/>
      <c r="AB103" s="273"/>
      <c r="AC103" s="273"/>
      <c r="AD103" s="273"/>
      <c r="AE103" s="273"/>
      <c r="AF103" s="273"/>
      <c r="AG103" s="273"/>
      <c r="AH103" s="273"/>
      <c r="AI103" s="273"/>
      <c r="AJ103" s="273"/>
      <c r="AK103" s="273"/>
      <c r="AL103" s="273"/>
      <c r="AM103" s="273"/>
      <c r="AN103" s="273"/>
      <c r="AO103" s="273"/>
      <c r="AP103" s="273"/>
      <c r="AQ103" s="236"/>
      <c r="AR103" s="236"/>
      <c r="AS103" s="236"/>
    </row>
    <row r="104" spans="1:71" ht="12.75" hidden="1" x14ac:dyDescent="0.2">
      <c r="A104" s="361" t="s">
        <v>557</v>
      </c>
      <c r="B104" s="361" t="s">
        <v>558</v>
      </c>
      <c r="C104" s="361" t="s">
        <v>559</v>
      </c>
      <c r="D104" s="361" t="s">
        <v>560</v>
      </c>
      <c r="E104" s="309"/>
      <c r="F104" s="309"/>
      <c r="G104" s="309"/>
      <c r="H104" s="309"/>
      <c r="I104" s="309"/>
      <c r="J104" s="309"/>
      <c r="K104" s="309"/>
      <c r="L104" s="309"/>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10"/>
      <c r="AR104" s="310"/>
      <c r="AS104" s="310"/>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row>
    <row r="105" spans="1:71" ht="12.75" hidden="1" x14ac:dyDescent="0.2">
      <c r="A105" s="362">
        <f>G30/1000/1000</f>
        <v>-2.0419148553527708E-2</v>
      </c>
      <c r="B105" s="363">
        <f>L88</f>
        <v>0</v>
      </c>
      <c r="C105" s="364" t="str">
        <f>G28</f>
        <v>не окупается</v>
      </c>
      <c r="D105" s="364" t="str">
        <f>G29</f>
        <v>не окупается</v>
      </c>
      <c r="E105" s="311" t="s">
        <v>561</v>
      </c>
      <c r="F105" s="311"/>
      <c r="G105" s="311"/>
      <c r="H105" s="311"/>
      <c r="I105" s="311"/>
      <c r="J105" s="311"/>
      <c r="K105" s="311"/>
      <c r="L105" s="311"/>
      <c r="M105" s="311"/>
      <c r="N105" s="311"/>
      <c r="O105" s="311"/>
      <c r="P105" s="311"/>
      <c r="Q105" s="311"/>
      <c r="R105" s="311"/>
      <c r="S105" s="311"/>
      <c r="T105" s="311"/>
      <c r="U105" s="311"/>
      <c r="V105" s="311"/>
      <c r="W105" s="311"/>
      <c r="X105" s="311"/>
      <c r="Y105" s="311"/>
      <c r="Z105" s="311"/>
      <c r="AA105" s="311"/>
      <c r="AB105" s="311"/>
      <c r="AC105" s="311"/>
      <c r="AD105" s="311"/>
      <c r="AE105" s="311"/>
      <c r="AF105" s="311"/>
      <c r="AG105" s="311"/>
      <c r="AH105" s="311"/>
      <c r="AI105" s="311"/>
      <c r="AJ105" s="311"/>
      <c r="AK105" s="311"/>
      <c r="AL105" s="311"/>
      <c r="AM105" s="311"/>
      <c r="AN105" s="311"/>
      <c r="AO105" s="311"/>
      <c r="AP105" s="311"/>
      <c r="AQ105" s="311"/>
      <c r="AR105" s="311"/>
      <c r="AS105" s="311"/>
      <c r="AT105" s="311"/>
      <c r="AU105" s="311"/>
      <c r="AV105" s="311"/>
      <c r="AW105" s="311"/>
      <c r="AX105" s="311"/>
      <c r="AY105" s="311"/>
      <c r="AZ105" s="311"/>
      <c r="BA105" s="311"/>
      <c r="BB105" s="311"/>
      <c r="BC105" s="311"/>
      <c r="BD105" s="311"/>
      <c r="BE105" s="311"/>
      <c r="BF105" s="311"/>
      <c r="BG105" s="311"/>
      <c r="BH105" s="311"/>
      <c r="BI105" s="311"/>
      <c r="BJ105" s="311"/>
      <c r="BK105" s="311"/>
      <c r="BL105" s="311"/>
      <c r="BM105" s="311"/>
      <c r="BN105" s="311"/>
      <c r="BO105" s="311"/>
      <c r="BP105" s="311"/>
      <c r="BQ105" s="311"/>
      <c r="BR105" s="311"/>
      <c r="BS105" s="311"/>
    </row>
    <row r="106" spans="1:71" ht="12.75" hidden="1" x14ac:dyDescent="0.2">
      <c r="A106" s="312"/>
      <c r="B106" s="309"/>
      <c r="C106" s="309"/>
      <c r="D106" s="309"/>
      <c r="E106" s="309"/>
      <c r="F106" s="309"/>
      <c r="G106" s="309"/>
      <c r="H106" s="309"/>
      <c r="I106" s="309"/>
      <c r="J106" s="309"/>
      <c r="K106" s="309"/>
      <c r="L106" s="309"/>
      <c r="M106" s="309"/>
      <c r="N106" s="309"/>
      <c r="O106" s="309"/>
      <c r="P106" s="309"/>
      <c r="Q106" s="309"/>
      <c r="R106" s="309"/>
      <c r="S106" s="309"/>
      <c r="T106" s="309"/>
      <c r="U106" s="309"/>
      <c r="V106" s="309"/>
      <c r="W106" s="309"/>
      <c r="X106" s="309"/>
      <c r="Y106" s="309"/>
      <c r="Z106" s="309"/>
      <c r="AA106" s="309"/>
      <c r="AB106" s="309"/>
      <c r="AC106" s="309"/>
      <c r="AD106" s="309"/>
      <c r="AE106" s="309"/>
      <c r="AF106" s="309"/>
      <c r="AG106" s="309"/>
      <c r="AH106" s="309"/>
      <c r="AI106" s="309"/>
      <c r="AJ106" s="309"/>
      <c r="AK106" s="309"/>
      <c r="AL106" s="309"/>
      <c r="AM106" s="309"/>
      <c r="AN106" s="309"/>
      <c r="AO106" s="309"/>
      <c r="AP106" s="309"/>
      <c r="AQ106" s="310"/>
      <c r="AR106" s="310"/>
      <c r="AS106" s="310"/>
      <c r="AT106" s="309"/>
      <c r="AU106" s="309"/>
      <c r="AV106" s="309"/>
      <c r="AW106" s="309"/>
      <c r="AX106" s="309"/>
      <c r="AY106" s="309"/>
      <c r="AZ106" s="309"/>
      <c r="BA106" s="309"/>
      <c r="BB106" s="309"/>
      <c r="BC106" s="309"/>
      <c r="BD106" s="309"/>
      <c r="BE106" s="309"/>
      <c r="BF106" s="309"/>
      <c r="BG106" s="309"/>
      <c r="BH106" s="309"/>
      <c r="BI106" s="309"/>
      <c r="BJ106" s="309"/>
      <c r="BK106" s="309"/>
      <c r="BL106" s="309"/>
      <c r="BM106" s="309"/>
      <c r="BN106" s="309"/>
      <c r="BO106" s="309"/>
      <c r="BP106" s="309"/>
      <c r="BQ106" s="309"/>
      <c r="BR106" s="309"/>
      <c r="BS106" s="309"/>
    </row>
    <row r="107" spans="1:71" ht="12.75" hidden="1" x14ac:dyDescent="0.2">
      <c r="A107" s="365"/>
      <c r="B107" s="366">
        <v>2024</v>
      </c>
      <c r="C107" s="367">
        <f t="shared" ref="C107:AP107" si="36">B107+1</f>
        <v>2025</v>
      </c>
      <c r="D107" s="367">
        <f t="shared" si="36"/>
        <v>2026</v>
      </c>
      <c r="E107" s="367">
        <f t="shared" si="36"/>
        <v>2027</v>
      </c>
      <c r="F107" s="367">
        <f t="shared" si="36"/>
        <v>2028</v>
      </c>
      <c r="G107" s="367">
        <f t="shared" si="36"/>
        <v>2029</v>
      </c>
      <c r="H107" s="367">
        <f t="shared" si="36"/>
        <v>2030</v>
      </c>
      <c r="I107" s="367">
        <f t="shared" si="36"/>
        <v>2031</v>
      </c>
      <c r="J107" s="367">
        <f t="shared" si="36"/>
        <v>2032</v>
      </c>
      <c r="K107" s="367">
        <f t="shared" si="36"/>
        <v>2033</v>
      </c>
      <c r="L107" s="367">
        <f t="shared" si="36"/>
        <v>2034</v>
      </c>
      <c r="M107" s="367">
        <f t="shared" si="36"/>
        <v>2035</v>
      </c>
      <c r="N107" s="367">
        <f t="shared" si="36"/>
        <v>2036</v>
      </c>
      <c r="O107" s="367">
        <f t="shared" si="36"/>
        <v>2037</v>
      </c>
      <c r="P107" s="367">
        <f t="shared" si="36"/>
        <v>2038</v>
      </c>
      <c r="Q107" s="367">
        <f t="shared" si="36"/>
        <v>2039</v>
      </c>
      <c r="R107" s="367">
        <f t="shared" si="36"/>
        <v>2040</v>
      </c>
      <c r="S107" s="367">
        <f t="shared" si="36"/>
        <v>2041</v>
      </c>
      <c r="T107" s="367">
        <f t="shared" si="36"/>
        <v>2042</v>
      </c>
      <c r="U107" s="367">
        <f t="shared" si="36"/>
        <v>2043</v>
      </c>
      <c r="V107" s="367">
        <f t="shared" si="36"/>
        <v>2044</v>
      </c>
      <c r="W107" s="367">
        <f t="shared" si="36"/>
        <v>2045</v>
      </c>
      <c r="X107" s="367">
        <f t="shared" si="36"/>
        <v>2046</v>
      </c>
      <c r="Y107" s="367">
        <f t="shared" si="36"/>
        <v>2047</v>
      </c>
      <c r="Z107" s="367">
        <f t="shared" si="36"/>
        <v>2048</v>
      </c>
      <c r="AA107" s="367">
        <f t="shared" si="36"/>
        <v>2049</v>
      </c>
      <c r="AB107" s="367">
        <f t="shared" si="36"/>
        <v>2050</v>
      </c>
      <c r="AC107" s="367">
        <f t="shared" si="36"/>
        <v>2051</v>
      </c>
      <c r="AD107" s="367">
        <f t="shared" si="36"/>
        <v>2052</v>
      </c>
      <c r="AE107" s="367">
        <f t="shared" si="36"/>
        <v>2053</v>
      </c>
      <c r="AF107" s="367">
        <f t="shared" si="36"/>
        <v>2054</v>
      </c>
      <c r="AG107" s="367">
        <f t="shared" si="36"/>
        <v>2055</v>
      </c>
      <c r="AH107" s="367">
        <f t="shared" si="36"/>
        <v>2056</v>
      </c>
      <c r="AI107" s="367">
        <f t="shared" si="36"/>
        <v>2057</v>
      </c>
      <c r="AJ107" s="367">
        <f t="shared" si="36"/>
        <v>2058</v>
      </c>
      <c r="AK107" s="367">
        <f t="shared" si="36"/>
        <v>2059</v>
      </c>
      <c r="AL107" s="367">
        <f t="shared" si="36"/>
        <v>2060</v>
      </c>
      <c r="AM107" s="367">
        <f t="shared" si="36"/>
        <v>2061</v>
      </c>
      <c r="AN107" s="367">
        <f t="shared" si="36"/>
        <v>2062</v>
      </c>
      <c r="AO107" s="367">
        <f t="shared" si="36"/>
        <v>2063</v>
      </c>
      <c r="AP107" s="367">
        <f t="shared" si="36"/>
        <v>2064</v>
      </c>
      <c r="AT107" s="306"/>
      <c r="AU107" s="306"/>
      <c r="AV107" s="306"/>
      <c r="AW107" s="306"/>
      <c r="AX107" s="306"/>
      <c r="AY107" s="306"/>
      <c r="AZ107" s="306"/>
      <c r="BA107" s="306"/>
      <c r="BB107" s="306"/>
      <c r="BC107" s="306"/>
      <c r="BD107" s="306"/>
      <c r="BE107" s="306"/>
      <c r="BF107" s="306"/>
      <c r="BG107" s="306"/>
    </row>
    <row r="108" spans="1:71" ht="12.75" hidden="1" x14ac:dyDescent="0.2">
      <c r="A108" s="368" t="s">
        <v>598</v>
      </c>
      <c r="B108" s="369"/>
      <c r="C108" s="369">
        <f>C109*$B$111*C112</f>
        <v>0</v>
      </c>
      <c r="D108" s="369">
        <f t="shared" ref="D108:AP108" si="37">D109*$B$111*D112</f>
        <v>0</v>
      </c>
      <c r="E108" s="369">
        <f t="shared" si="37"/>
        <v>0</v>
      </c>
      <c r="F108" s="369">
        <f t="shared" si="37"/>
        <v>0</v>
      </c>
      <c r="G108" s="369">
        <f t="shared" si="37"/>
        <v>0</v>
      </c>
      <c r="H108" s="369">
        <f t="shared" si="37"/>
        <v>0</v>
      </c>
      <c r="I108" s="369">
        <f t="shared" si="37"/>
        <v>0</v>
      </c>
      <c r="J108" s="369">
        <f t="shared" si="37"/>
        <v>0</v>
      </c>
      <c r="K108" s="369">
        <f t="shared" si="37"/>
        <v>0</v>
      </c>
      <c r="L108" s="369">
        <f t="shared" si="37"/>
        <v>0</v>
      </c>
      <c r="M108" s="369">
        <f t="shared" si="37"/>
        <v>0</v>
      </c>
      <c r="N108" s="369">
        <f t="shared" si="37"/>
        <v>0</v>
      </c>
      <c r="O108" s="369">
        <f t="shared" si="37"/>
        <v>0</v>
      </c>
      <c r="P108" s="369">
        <f t="shared" si="37"/>
        <v>0</v>
      </c>
      <c r="Q108" s="369">
        <f t="shared" si="37"/>
        <v>0</v>
      </c>
      <c r="R108" s="369">
        <f t="shared" si="37"/>
        <v>0</v>
      </c>
      <c r="S108" s="369">
        <f t="shared" si="37"/>
        <v>0</v>
      </c>
      <c r="T108" s="369">
        <f t="shared" si="37"/>
        <v>0</v>
      </c>
      <c r="U108" s="369">
        <f t="shared" si="37"/>
        <v>0</v>
      </c>
      <c r="V108" s="369">
        <f t="shared" si="37"/>
        <v>0</v>
      </c>
      <c r="W108" s="369">
        <f t="shared" si="37"/>
        <v>0</v>
      </c>
      <c r="X108" s="369">
        <f t="shared" si="37"/>
        <v>0</v>
      </c>
      <c r="Y108" s="369">
        <f t="shared" si="37"/>
        <v>0</v>
      </c>
      <c r="Z108" s="369">
        <f t="shared" si="37"/>
        <v>0</v>
      </c>
      <c r="AA108" s="369">
        <f t="shared" si="37"/>
        <v>0</v>
      </c>
      <c r="AB108" s="369">
        <f t="shared" si="37"/>
        <v>0</v>
      </c>
      <c r="AC108" s="369">
        <f t="shared" si="37"/>
        <v>0</v>
      </c>
      <c r="AD108" s="369">
        <f t="shared" si="37"/>
        <v>0</v>
      </c>
      <c r="AE108" s="369">
        <f t="shared" si="37"/>
        <v>0</v>
      </c>
      <c r="AF108" s="369">
        <f t="shared" si="37"/>
        <v>0</v>
      </c>
      <c r="AG108" s="369">
        <f t="shared" si="37"/>
        <v>0</v>
      </c>
      <c r="AH108" s="369">
        <f t="shared" si="37"/>
        <v>0</v>
      </c>
      <c r="AI108" s="369">
        <f t="shared" si="37"/>
        <v>0</v>
      </c>
      <c r="AJ108" s="369">
        <f t="shared" si="37"/>
        <v>0</v>
      </c>
      <c r="AK108" s="369">
        <f t="shared" si="37"/>
        <v>0</v>
      </c>
      <c r="AL108" s="369">
        <f t="shared" si="37"/>
        <v>0</v>
      </c>
      <c r="AM108" s="369">
        <f t="shared" si="37"/>
        <v>0</v>
      </c>
      <c r="AN108" s="369">
        <f t="shared" si="37"/>
        <v>0</v>
      </c>
      <c r="AO108" s="369">
        <f t="shared" si="37"/>
        <v>0</v>
      </c>
      <c r="AP108" s="369">
        <f t="shared" si="37"/>
        <v>0</v>
      </c>
      <c r="AT108" s="306"/>
      <c r="AU108" s="306"/>
      <c r="AV108" s="306"/>
      <c r="AW108" s="306"/>
      <c r="AX108" s="306"/>
      <c r="AY108" s="306"/>
      <c r="AZ108" s="306"/>
      <c r="BA108" s="306"/>
      <c r="BB108" s="306"/>
      <c r="BC108" s="306"/>
      <c r="BD108" s="306"/>
      <c r="BE108" s="306"/>
      <c r="BF108" s="306"/>
      <c r="BG108" s="306"/>
    </row>
    <row r="109" spans="1:71" ht="12.75" hidden="1" x14ac:dyDescent="0.2">
      <c r="A109" s="368" t="s">
        <v>562</v>
      </c>
      <c r="B109" s="367"/>
      <c r="C109" s="367">
        <f>B109+$I$120*C113</f>
        <v>0</v>
      </c>
      <c r="D109" s="367">
        <f>C109+$I$120*D113</f>
        <v>0</v>
      </c>
      <c r="E109" s="367">
        <f t="shared" ref="E109:AP109" si="38">D109+$I$120*E113</f>
        <v>0</v>
      </c>
      <c r="F109" s="367">
        <f t="shared" si="38"/>
        <v>0</v>
      </c>
      <c r="G109" s="367">
        <f t="shared" si="38"/>
        <v>0</v>
      </c>
      <c r="H109" s="367">
        <f t="shared" si="38"/>
        <v>0</v>
      </c>
      <c r="I109" s="367">
        <f t="shared" si="38"/>
        <v>0</v>
      </c>
      <c r="J109" s="367">
        <f t="shared" si="38"/>
        <v>0</v>
      </c>
      <c r="K109" s="367">
        <f t="shared" si="38"/>
        <v>0</v>
      </c>
      <c r="L109" s="367">
        <f t="shared" si="38"/>
        <v>0</v>
      </c>
      <c r="M109" s="367">
        <f t="shared" si="38"/>
        <v>0</v>
      </c>
      <c r="N109" s="367">
        <f t="shared" si="38"/>
        <v>0</v>
      </c>
      <c r="O109" s="367">
        <f t="shared" si="38"/>
        <v>0</v>
      </c>
      <c r="P109" s="367">
        <f t="shared" si="38"/>
        <v>0</v>
      </c>
      <c r="Q109" s="367">
        <f t="shared" si="38"/>
        <v>0</v>
      </c>
      <c r="R109" s="367">
        <f t="shared" si="38"/>
        <v>0</v>
      </c>
      <c r="S109" s="367">
        <f t="shared" si="38"/>
        <v>0</v>
      </c>
      <c r="T109" s="367">
        <f t="shared" si="38"/>
        <v>0</v>
      </c>
      <c r="U109" s="367">
        <f t="shared" si="38"/>
        <v>0</v>
      </c>
      <c r="V109" s="367">
        <f t="shared" si="38"/>
        <v>0</v>
      </c>
      <c r="W109" s="367">
        <f t="shared" si="38"/>
        <v>0</v>
      </c>
      <c r="X109" s="367">
        <f t="shared" si="38"/>
        <v>0</v>
      </c>
      <c r="Y109" s="367">
        <f t="shared" si="38"/>
        <v>0</v>
      </c>
      <c r="Z109" s="367">
        <f t="shared" si="38"/>
        <v>0</v>
      </c>
      <c r="AA109" s="367">
        <f t="shared" si="38"/>
        <v>0</v>
      </c>
      <c r="AB109" s="367">
        <f t="shared" si="38"/>
        <v>0</v>
      </c>
      <c r="AC109" s="367">
        <f t="shared" si="38"/>
        <v>0</v>
      </c>
      <c r="AD109" s="367">
        <f t="shared" si="38"/>
        <v>0</v>
      </c>
      <c r="AE109" s="367">
        <f t="shared" si="38"/>
        <v>0</v>
      </c>
      <c r="AF109" s="367">
        <f t="shared" si="38"/>
        <v>0</v>
      </c>
      <c r="AG109" s="367">
        <f t="shared" si="38"/>
        <v>0</v>
      </c>
      <c r="AH109" s="367">
        <f t="shared" si="38"/>
        <v>0</v>
      </c>
      <c r="AI109" s="367">
        <f t="shared" si="38"/>
        <v>0</v>
      </c>
      <c r="AJ109" s="367">
        <f t="shared" si="38"/>
        <v>0</v>
      </c>
      <c r="AK109" s="367">
        <f t="shared" si="38"/>
        <v>0</v>
      </c>
      <c r="AL109" s="367">
        <f t="shared" si="38"/>
        <v>0</v>
      </c>
      <c r="AM109" s="367">
        <f t="shared" si="38"/>
        <v>0</v>
      </c>
      <c r="AN109" s="367">
        <f t="shared" si="38"/>
        <v>0</v>
      </c>
      <c r="AO109" s="367">
        <f t="shared" si="38"/>
        <v>0</v>
      </c>
      <c r="AP109" s="367">
        <f t="shared" si="38"/>
        <v>0</v>
      </c>
      <c r="AT109" s="306"/>
      <c r="AU109" s="306"/>
      <c r="AV109" s="306"/>
      <c r="AW109" s="306"/>
      <c r="AX109" s="306"/>
      <c r="AY109" s="306"/>
      <c r="AZ109" s="306"/>
      <c r="BA109" s="306"/>
      <c r="BB109" s="306"/>
      <c r="BC109" s="306"/>
      <c r="BD109" s="306"/>
      <c r="BE109" s="306"/>
      <c r="BF109" s="306"/>
      <c r="BG109" s="306"/>
    </row>
    <row r="110" spans="1:71" ht="12.75" hidden="1" x14ac:dyDescent="0.2">
      <c r="A110" s="368" t="s">
        <v>563</v>
      </c>
      <c r="B110" s="370">
        <v>0.93</v>
      </c>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c r="AA110" s="367"/>
      <c r="AB110" s="367"/>
      <c r="AC110" s="367"/>
      <c r="AD110" s="367"/>
      <c r="AE110" s="367"/>
      <c r="AF110" s="367"/>
      <c r="AG110" s="367"/>
      <c r="AH110" s="367"/>
      <c r="AI110" s="367"/>
      <c r="AJ110" s="367"/>
      <c r="AK110" s="367"/>
      <c r="AL110" s="367"/>
      <c r="AM110" s="367"/>
      <c r="AN110" s="367"/>
      <c r="AO110" s="367"/>
      <c r="AP110" s="367"/>
      <c r="AT110" s="306"/>
      <c r="AU110" s="306"/>
      <c r="AV110" s="306"/>
      <c r="AW110" s="306"/>
      <c r="AX110" s="306"/>
      <c r="AY110" s="306"/>
      <c r="AZ110" s="306"/>
      <c r="BA110" s="306"/>
      <c r="BB110" s="306"/>
      <c r="BC110" s="306"/>
      <c r="BD110" s="306"/>
      <c r="BE110" s="306"/>
      <c r="BF110" s="306"/>
      <c r="BG110" s="306"/>
    </row>
    <row r="111" spans="1:71" ht="12.75" hidden="1" x14ac:dyDescent="0.2">
      <c r="A111" s="368" t="s">
        <v>564</v>
      </c>
      <c r="B111" s="370">
        <v>4380</v>
      </c>
      <c r="C111" s="367"/>
      <c r="D111" s="367"/>
      <c r="E111" s="367"/>
      <c r="F111" s="367"/>
      <c r="G111" s="367"/>
      <c r="H111" s="367"/>
      <c r="I111" s="367"/>
      <c r="J111" s="367"/>
      <c r="K111" s="367"/>
      <c r="L111" s="367"/>
      <c r="M111" s="367"/>
      <c r="N111" s="367"/>
      <c r="O111" s="367"/>
      <c r="P111" s="367"/>
      <c r="Q111" s="367"/>
      <c r="R111" s="367"/>
      <c r="S111" s="367"/>
      <c r="T111" s="367"/>
      <c r="U111" s="367"/>
      <c r="V111" s="367"/>
      <c r="W111" s="367"/>
      <c r="X111" s="367"/>
      <c r="Y111" s="367"/>
      <c r="Z111" s="367"/>
      <c r="AA111" s="367"/>
      <c r="AB111" s="367"/>
      <c r="AC111" s="367"/>
      <c r="AD111" s="367"/>
      <c r="AE111" s="367"/>
      <c r="AF111" s="367"/>
      <c r="AG111" s="367"/>
      <c r="AH111" s="367"/>
      <c r="AI111" s="367"/>
      <c r="AJ111" s="367"/>
      <c r="AK111" s="367"/>
      <c r="AL111" s="367"/>
      <c r="AM111" s="367"/>
      <c r="AN111" s="367"/>
      <c r="AO111" s="367"/>
      <c r="AP111" s="367"/>
      <c r="AT111" s="306"/>
      <c r="AU111" s="306"/>
      <c r="AV111" s="306"/>
      <c r="AW111" s="306"/>
      <c r="AX111" s="306"/>
      <c r="AY111" s="306"/>
      <c r="AZ111" s="306"/>
      <c r="BA111" s="306"/>
      <c r="BB111" s="306"/>
      <c r="BC111" s="306"/>
      <c r="BD111" s="306"/>
      <c r="BE111" s="306"/>
      <c r="BF111" s="306"/>
      <c r="BG111" s="306"/>
    </row>
    <row r="112" spans="1:71" ht="12.75" hidden="1" x14ac:dyDescent="0.2">
      <c r="A112" s="368" t="s">
        <v>565</v>
      </c>
      <c r="B112" s="400">
        <v>2449.0500000000002</v>
      </c>
      <c r="C112" s="400">
        <v>2750.9</v>
      </c>
      <c r="D112" s="400">
        <v>3022.14</v>
      </c>
      <c r="E112" s="400">
        <v>3178.91</v>
      </c>
      <c r="F112" s="400">
        <v>3307.64</v>
      </c>
      <c r="G112" s="400">
        <v>3439.95</v>
      </c>
      <c r="H112" s="400">
        <f>G112</f>
        <v>3439.95</v>
      </c>
      <c r="I112" s="400">
        <f t="shared" ref="I112:AS112" si="39">H112</f>
        <v>3439.95</v>
      </c>
      <c r="J112" s="400">
        <f t="shared" si="39"/>
        <v>3439.95</v>
      </c>
      <c r="K112" s="400">
        <f t="shared" si="39"/>
        <v>3439.95</v>
      </c>
      <c r="L112" s="400">
        <f t="shared" si="39"/>
        <v>3439.95</v>
      </c>
      <c r="M112" s="400">
        <f t="shared" si="39"/>
        <v>3439.95</v>
      </c>
      <c r="N112" s="400">
        <f t="shared" si="39"/>
        <v>3439.95</v>
      </c>
      <c r="O112" s="400">
        <f t="shared" si="39"/>
        <v>3439.95</v>
      </c>
      <c r="P112" s="400">
        <f t="shared" si="39"/>
        <v>3439.95</v>
      </c>
      <c r="Q112" s="400">
        <f t="shared" si="39"/>
        <v>3439.95</v>
      </c>
      <c r="R112" s="400">
        <f t="shared" si="39"/>
        <v>3439.95</v>
      </c>
      <c r="S112" s="400">
        <f t="shared" si="39"/>
        <v>3439.95</v>
      </c>
      <c r="T112" s="400">
        <f t="shared" si="39"/>
        <v>3439.95</v>
      </c>
      <c r="U112" s="400">
        <f t="shared" si="39"/>
        <v>3439.95</v>
      </c>
      <c r="V112" s="400">
        <f t="shared" si="39"/>
        <v>3439.95</v>
      </c>
      <c r="W112" s="400">
        <f t="shared" si="39"/>
        <v>3439.95</v>
      </c>
      <c r="X112" s="400">
        <f t="shared" si="39"/>
        <v>3439.95</v>
      </c>
      <c r="Y112" s="400">
        <f t="shared" si="39"/>
        <v>3439.95</v>
      </c>
      <c r="Z112" s="400">
        <f t="shared" si="39"/>
        <v>3439.95</v>
      </c>
      <c r="AA112" s="400">
        <f t="shared" si="39"/>
        <v>3439.95</v>
      </c>
      <c r="AB112" s="400">
        <f t="shared" si="39"/>
        <v>3439.95</v>
      </c>
      <c r="AC112" s="400">
        <f t="shared" si="39"/>
        <v>3439.95</v>
      </c>
      <c r="AD112" s="400">
        <f t="shared" si="39"/>
        <v>3439.95</v>
      </c>
      <c r="AE112" s="400">
        <f t="shared" si="39"/>
        <v>3439.95</v>
      </c>
      <c r="AF112" s="400">
        <f t="shared" si="39"/>
        <v>3439.95</v>
      </c>
      <c r="AG112" s="400">
        <f t="shared" si="39"/>
        <v>3439.95</v>
      </c>
      <c r="AH112" s="400">
        <f t="shared" si="39"/>
        <v>3439.95</v>
      </c>
      <c r="AI112" s="400">
        <f t="shared" si="39"/>
        <v>3439.95</v>
      </c>
      <c r="AJ112" s="400">
        <f t="shared" si="39"/>
        <v>3439.95</v>
      </c>
      <c r="AK112" s="400">
        <f t="shared" si="39"/>
        <v>3439.95</v>
      </c>
      <c r="AL112" s="400">
        <f t="shared" si="39"/>
        <v>3439.95</v>
      </c>
      <c r="AM112" s="400">
        <f t="shared" si="39"/>
        <v>3439.95</v>
      </c>
      <c r="AN112" s="400">
        <f t="shared" si="39"/>
        <v>3439.95</v>
      </c>
      <c r="AO112" s="400">
        <f t="shared" si="39"/>
        <v>3439.95</v>
      </c>
      <c r="AP112" s="400">
        <f t="shared" si="39"/>
        <v>3439.95</v>
      </c>
      <c r="AQ112" s="400">
        <f t="shared" si="39"/>
        <v>3439.95</v>
      </c>
      <c r="AR112" s="400">
        <f t="shared" si="39"/>
        <v>3439.95</v>
      </c>
      <c r="AS112" s="400">
        <f t="shared" si="39"/>
        <v>3439.95</v>
      </c>
      <c r="AT112" s="400"/>
      <c r="AU112" s="306"/>
      <c r="AV112" s="306"/>
      <c r="AW112" s="306"/>
      <c r="AX112" s="306"/>
      <c r="AY112" s="306"/>
      <c r="AZ112" s="306"/>
      <c r="BA112" s="306"/>
      <c r="BB112" s="306"/>
      <c r="BC112" s="306"/>
      <c r="BD112" s="306"/>
      <c r="BE112" s="306"/>
      <c r="BF112" s="306"/>
      <c r="BG112" s="306"/>
    </row>
    <row r="113" spans="1:71" ht="15" hidden="1" x14ac:dyDescent="0.2">
      <c r="A113" s="371" t="s">
        <v>566</v>
      </c>
      <c r="B113" s="372">
        <v>0</v>
      </c>
      <c r="C113" s="373">
        <v>0.33</v>
      </c>
      <c r="D113" s="373">
        <v>0.33</v>
      </c>
      <c r="E113" s="373">
        <v>0.34</v>
      </c>
      <c r="F113" s="372">
        <v>0</v>
      </c>
      <c r="G113" s="372">
        <v>0</v>
      </c>
      <c r="H113" s="372">
        <v>0</v>
      </c>
      <c r="I113" s="372">
        <v>0</v>
      </c>
      <c r="J113" s="372">
        <v>0</v>
      </c>
      <c r="K113" s="372">
        <v>0</v>
      </c>
      <c r="L113" s="372">
        <v>0</v>
      </c>
      <c r="M113" s="372">
        <v>0</v>
      </c>
      <c r="N113" s="372">
        <v>0</v>
      </c>
      <c r="O113" s="372">
        <v>0</v>
      </c>
      <c r="P113" s="372">
        <v>0</v>
      </c>
      <c r="Q113" s="372">
        <v>0</v>
      </c>
      <c r="R113" s="372">
        <v>0</v>
      </c>
      <c r="S113" s="372">
        <v>0</v>
      </c>
      <c r="T113" s="372">
        <v>0</v>
      </c>
      <c r="U113" s="372">
        <v>0</v>
      </c>
      <c r="V113" s="372">
        <v>0</v>
      </c>
      <c r="W113" s="372">
        <v>0</v>
      </c>
      <c r="X113" s="372">
        <v>0</v>
      </c>
      <c r="Y113" s="372">
        <v>0</v>
      </c>
      <c r="Z113" s="372">
        <v>0</v>
      </c>
      <c r="AA113" s="372">
        <v>0</v>
      </c>
      <c r="AB113" s="372">
        <v>0</v>
      </c>
      <c r="AC113" s="372">
        <v>0</v>
      </c>
      <c r="AD113" s="372">
        <v>0</v>
      </c>
      <c r="AE113" s="372">
        <v>0</v>
      </c>
      <c r="AF113" s="372">
        <v>0</v>
      </c>
      <c r="AG113" s="372">
        <v>0</v>
      </c>
      <c r="AH113" s="372">
        <v>0</v>
      </c>
      <c r="AI113" s="372">
        <v>0</v>
      </c>
      <c r="AJ113" s="372">
        <v>0</v>
      </c>
      <c r="AK113" s="372">
        <v>0</v>
      </c>
      <c r="AL113" s="372">
        <v>0</v>
      </c>
      <c r="AM113" s="372">
        <v>0</v>
      </c>
      <c r="AN113" s="372">
        <v>0</v>
      </c>
      <c r="AO113" s="372">
        <v>0</v>
      </c>
      <c r="AP113" s="372">
        <v>0</v>
      </c>
      <c r="AT113" s="306"/>
      <c r="AU113" s="306"/>
      <c r="AV113" s="306"/>
      <c r="AW113" s="306"/>
      <c r="AX113" s="306"/>
      <c r="AY113" s="306"/>
      <c r="AZ113" s="306"/>
      <c r="BA113" s="306"/>
      <c r="BB113" s="306"/>
      <c r="BC113" s="306"/>
      <c r="BD113" s="306"/>
      <c r="BE113" s="306"/>
      <c r="BF113" s="306"/>
      <c r="BG113" s="306"/>
    </row>
    <row r="114" spans="1:71" ht="12.75" hidden="1" x14ac:dyDescent="0.2">
      <c r="A114" s="312"/>
      <c r="B114" s="309"/>
      <c r="C114" s="309"/>
      <c r="D114" s="309"/>
      <c r="E114" s="309"/>
      <c r="F114" s="309"/>
      <c r="G114" s="309"/>
      <c r="H114" s="309"/>
      <c r="I114" s="309"/>
      <c r="J114" s="309"/>
      <c r="K114" s="309"/>
      <c r="L114" s="309"/>
      <c r="M114" s="309"/>
      <c r="N114" s="309"/>
      <c r="O114" s="309"/>
      <c r="P114" s="309"/>
      <c r="Q114" s="309"/>
      <c r="R114" s="309"/>
      <c r="S114" s="309"/>
      <c r="T114" s="309"/>
      <c r="U114" s="309"/>
      <c r="V114" s="309"/>
      <c r="W114" s="309"/>
      <c r="X114" s="309"/>
      <c r="Y114" s="309"/>
      <c r="Z114" s="309"/>
      <c r="AA114" s="309"/>
      <c r="AB114" s="309"/>
      <c r="AC114" s="309"/>
      <c r="AD114" s="309"/>
      <c r="AE114" s="309"/>
      <c r="AF114" s="309"/>
      <c r="AG114" s="309"/>
      <c r="AH114" s="309"/>
      <c r="AI114" s="309"/>
      <c r="AJ114" s="309"/>
      <c r="AK114" s="309"/>
      <c r="AL114" s="309"/>
      <c r="AM114" s="309"/>
      <c r="AN114" s="309"/>
      <c r="AO114" s="309"/>
      <c r="AP114" s="309"/>
      <c r="AQ114" s="310"/>
      <c r="AR114" s="310"/>
      <c r="AS114" s="310"/>
      <c r="AT114" s="309"/>
      <c r="AU114" s="309"/>
      <c r="AV114" s="309"/>
      <c r="AW114" s="309"/>
      <c r="AX114" s="309"/>
      <c r="AY114" s="309"/>
      <c r="AZ114" s="309"/>
      <c r="BA114" s="309"/>
      <c r="BB114" s="309"/>
      <c r="BC114" s="309"/>
      <c r="BD114" s="309"/>
      <c r="BE114" s="309"/>
      <c r="BF114" s="309"/>
      <c r="BG114" s="309"/>
      <c r="BH114" s="309"/>
      <c r="BI114" s="309"/>
      <c r="BJ114" s="309"/>
      <c r="BK114" s="309"/>
      <c r="BL114" s="309"/>
      <c r="BM114" s="309"/>
      <c r="BN114" s="309"/>
      <c r="BO114" s="309"/>
      <c r="BP114" s="309"/>
      <c r="BQ114" s="309"/>
      <c r="BR114" s="309"/>
      <c r="BS114" s="309"/>
    </row>
    <row r="115" spans="1:71" ht="12.75" hidden="1" x14ac:dyDescent="0.2">
      <c r="A115" s="312"/>
      <c r="B115" s="309"/>
      <c r="C115" s="309"/>
      <c r="D115" s="309"/>
      <c r="E115" s="309"/>
      <c r="F115" s="309"/>
      <c r="G115" s="309"/>
      <c r="H115" s="309"/>
      <c r="I115" s="309"/>
      <c r="J115" s="309"/>
      <c r="K115" s="309"/>
      <c r="L115" s="309"/>
      <c r="M115" s="309"/>
      <c r="N115" s="309"/>
      <c r="O115" s="309"/>
      <c r="P115" s="309"/>
      <c r="Q115" s="309"/>
      <c r="R115" s="309"/>
      <c r="S115" s="309"/>
      <c r="T115" s="309"/>
      <c r="U115" s="309"/>
      <c r="V115" s="309"/>
      <c r="W115" s="309"/>
      <c r="X115" s="309"/>
      <c r="Y115" s="309"/>
      <c r="Z115" s="309"/>
      <c r="AA115" s="309"/>
      <c r="AB115" s="309"/>
      <c r="AC115" s="309"/>
      <c r="AD115" s="309"/>
      <c r="AE115" s="309"/>
      <c r="AF115" s="309"/>
      <c r="AG115" s="309"/>
      <c r="AH115" s="309"/>
      <c r="AI115" s="309"/>
      <c r="AJ115" s="309"/>
      <c r="AK115" s="309"/>
      <c r="AL115" s="309"/>
      <c r="AM115" s="309"/>
      <c r="AN115" s="309"/>
      <c r="AO115" s="309"/>
      <c r="AP115" s="309"/>
      <c r="AQ115" s="310"/>
      <c r="AR115" s="310"/>
      <c r="AS115" s="310"/>
      <c r="AT115" s="309"/>
      <c r="AU115" s="309"/>
      <c r="AV115" s="309"/>
      <c r="AW115" s="309"/>
      <c r="AX115" s="309"/>
      <c r="AY115" s="309"/>
      <c r="AZ115" s="309"/>
      <c r="BA115" s="309"/>
      <c r="BB115" s="309"/>
      <c r="BC115" s="309"/>
      <c r="BD115" s="309"/>
      <c r="BE115" s="309"/>
      <c r="BF115" s="309"/>
      <c r="BG115" s="309"/>
      <c r="BH115" s="309"/>
      <c r="BI115" s="309"/>
      <c r="BJ115" s="309"/>
      <c r="BK115" s="309"/>
      <c r="BL115" s="309"/>
      <c r="BM115" s="309"/>
      <c r="BN115" s="309"/>
      <c r="BO115" s="309"/>
      <c r="BP115" s="309"/>
      <c r="BQ115" s="309"/>
      <c r="BR115" s="309"/>
      <c r="BS115" s="309"/>
    </row>
    <row r="116" spans="1:71" ht="12.75" hidden="1" x14ac:dyDescent="0.2">
      <c r="A116" s="365"/>
      <c r="B116" s="486" t="s">
        <v>567</v>
      </c>
      <c r="C116" s="487"/>
      <c r="D116" s="486" t="s">
        <v>568</v>
      </c>
      <c r="E116" s="487"/>
      <c r="F116" s="365"/>
      <c r="G116" s="365"/>
      <c r="H116" s="365"/>
      <c r="I116" s="365"/>
      <c r="J116" s="365"/>
      <c r="K116" s="309"/>
      <c r="L116" s="309"/>
      <c r="M116" s="309"/>
      <c r="N116" s="309"/>
      <c r="O116" s="309"/>
      <c r="P116" s="309"/>
      <c r="Q116" s="309"/>
      <c r="R116" s="309"/>
      <c r="S116" s="309"/>
      <c r="T116" s="309"/>
      <c r="U116" s="309"/>
      <c r="V116" s="309"/>
      <c r="W116" s="309"/>
      <c r="X116" s="309"/>
      <c r="Y116" s="309"/>
      <c r="Z116" s="309"/>
      <c r="AA116" s="309"/>
      <c r="AB116" s="309"/>
      <c r="AC116" s="309"/>
      <c r="AD116" s="309"/>
      <c r="AE116" s="309"/>
      <c r="AF116" s="309"/>
      <c r="AG116" s="309"/>
      <c r="AH116" s="309"/>
      <c r="AI116" s="309"/>
      <c r="AJ116" s="309"/>
      <c r="AK116" s="309"/>
      <c r="AL116" s="309"/>
      <c r="AM116" s="309"/>
      <c r="AN116" s="309"/>
      <c r="AO116" s="309"/>
      <c r="AP116" s="309"/>
      <c r="AQ116" s="310"/>
      <c r="AR116" s="310"/>
      <c r="AS116" s="310"/>
      <c r="AT116" s="309"/>
      <c r="AU116" s="309"/>
      <c r="AV116" s="309"/>
      <c r="AW116" s="309"/>
      <c r="AX116" s="309"/>
      <c r="AY116" s="309"/>
      <c r="AZ116" s="309"/>
      <c r="BA116" s="309"/>
      <c r="BB116" s="309"/>
      <c r="BC116" s="309"/>
      <c r="BD116" s="309"/>
      <c r="BE116" s="309"/>
      <c r="BF116" s="309"/>
      <c r="BG116" s="309"/>
      <c r="BH116" s="309"/>
      <c r="BI116" s="309"/>
      <c r="BJ116" s="309"/>
      <c r="BK116" s="309"/>
      <c r="BL116" s="309"/>
      <c r="BM116" s="309"/>
      <c r="BN116" s="309"/>
      <c r="BO116" s="309"/>
      <c r="BP116" s="309"/>
      <c r="BQ116" s="309"/>
      <c r="BR116" s="309"/>
      <c r="BS116" s="309"/>
    </row>
    <row r="117" spans="1:71" ht="12.75" hidden="1" x14ac:dyDescent="0.2">
      <c r="A117" s="368" t="s">
        <v>569</v>
      </c>
      <c r="B117" s="374"/>
      <c r="C117" s="365" t="s">
        <v>570</v>
      </c>
      <c r="D117" s="374">
        <f>'3.1. паспорт Техсостояние ПС'!O26</f>
        <v>0</v>
      </c>
      <c r="E117" s="365" t="s">
        <v>570</v>
      </c>
      <c r="F117" s="365"/>
      <c r="G117" s="365"/>
      <c r="H117" s="365"/>
      <c r="I117" s="365"/>
      <c r="J117" s="365"/>
      <c r="K117" s="309"/>
      <c r="L117" s="309"/>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10"/>
      <c r="AR117" s="310"/>
      <c r="AS117" s="310"/>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row>
    <row r="118" spans="1:71" ht="25.5" hidden="1" x14ac:dyDescent="0.2">
      <c r="A118" s="368" t="s">
        <v>569</v>
      </c>
      <c r="B118" s="365">
        <f>$B$110*B117</f>
        <v>0</v>
      </c>
      <c r="C118" s="365" t="s">
        <v>125</v>
      </c>
      <c r="D118" s="365">
        <f>$B$110*D117</f>
        <v>0</v>
      </c>
      <c r="E118" s="365" t="s">
        <v>125</v>
      </c>
      <c r="F118" s="368" t="s">
        <v>571</v>
      </c>
      <c r="G118" s="365">
        <f>D117-B117</f>
        <v>0</v>
      </c>
      <c r="H118" s="365" t="s">
        <v>570</v>
      </c>
      <c r="I118" s="375">
        <f>$B$110*G118</f>
        <v>0</v>
      </c>
      <c r="J118" s="365" t="s">
        <v>125</v>
      </c>
      <c r="K118" s="309"/>
      <c r="L118" s="309"/>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10"/>
      <c r="AR118" s="310"/>
      <c r="AS118" s="310"/>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row>
    <row r="119" spans="1:71" ht="25.5" hidden="1" x14ac:dyDescent="0.2">
      <c r="A119" s="365"/>
      <c r="B119" s="365"/>
      <c r="C119" s="365"/>
      <c r="D119" s="365"/>
      <c r="E119" s="365"/>
      <c r="F119" s="368" t="s">
        <v>572</v>
      </c>
      <c r="G119" s="365">
        <f>I119/$B$110</f>
        <v>0</v>
      </c>
      <c r="H119" s="365" t="s">
        <v>570</v>
      </c>
      <c r="I119" s="374"/>
      <c r="J119" s="365" t="s">
        <v>125</v>
      </c>
      <c r="K119" s="309"/>
      <c r="L119" s="309"/>
      <c r="M119" s="309"/>
      <c r="N119" s="309"/>
      <c r="O119" s="309"/>
      <c r="P119" s="309"/>
      <c r="Q119" s="309"/>
      <c r="R119" s="309"/>
      <c r="S119" s="309"/>
      <c r="T119" s="309"/>
      <c r="U119" s="309"/>
      <c r="V119" s="309"/>
      <c r="W119" s="309"/>
      <c r="X119" s="309"/>
      <c r="Y119" s="309"/>
      <c r="Z119" s="309"/>
      <c r="AA119" s="309"/>
      <c r="AB119" s="309"/>
      <c r="AC119" s="309"/>
      <c r="AD119" s="309"/>
      <c r="AE119" s="309"/>
      <c r="AF119" s="309"/>
      <c r="AG119" s="309"/>
      <c r="AH119" s="309"/>
      <c r="AI119" s="309"/>
      <c r="AJ119" s="309"/>
      <c r="AK119" s="309"/>
      <c r="AL119" s="309"/>
      <c r="AM119" s="309"/>
      <c r="AN119" s="309"/>
      <c r="AO119" s="309"/>
      <c r="AP119" s="309"/>
      <c r="AQ119" s="310"/>
      <c r="AR119" s="310"/>
      <c r="AS119" s="310"/>
      <c r="AT119" s="309"/>
      <c r="AU119" s="309"/>
      <c r="AV119" s="309"/>
      <c r="AW119" s="309"/>
      <c r="AX119" s="309"/>
      <c r="AY119" s="309"/>
      <c r="AZ119" s="309"/>
      <c r="BA119" s="309"/>
      <c r="BB119" s="309"/>
      <c r="BC119" s="309"/>
      <c r="BD119" s="309"/>
      <c r="BE119" s="309"/>
      <c r="BF119" s="309"/>
      <c r="BG119" s="309"/>
      <c r="BH119" s="309"/>
      <c r="BI119" s="309"/>
      <c r="BJ119" s="309"/>
      <c r="BK119" s="309"/>
      <c r="BL119" s="309"/>
      <c r="BM119" s="309"/>
      <c r="BN119" s="309"/>
      <c r="BO119" s="309"/>
      <c r="BP119" s="309"/>
      <c r="BQ119" s="309"/>
      <c r="BR119" s="309"/>
      <c r="BS119" s="309"/>
    </row>
    <row r="120" spans="1:71" ht="38.25" hidden="1" x14ac:dyDescent="0.2">
      <c r="A120" s="376"/>
      <c r="B120" s="377"/>
      <c r="C120" s="377"/>
      <c r="D120" s="377"/>
      <c r="E120" s="377"/>
      <c r="F120" s="378" t="s">
        <v>573</v>
      </c>
      <c r="G120" s="375">
        <f>G118</f>
        <v>0</v>
      </c>
      <c r="H120" s="365" t="s">
        <v>570</v>
      </c>
      <c r="I120" s="370">
        <f>I118</f>
        <v>0</v>
      </c>
      <c r="J120" s="365" t="s">
        <v>125</v>
      </c>
      <c r="K120" s="309"/>
      <c r="L120" s="309"/>
      <c r="M120" s="309"/>
      <c r="N120" s="309"/>
      <c r="O120" s="309"/>
      <c r="P120" s="309"/>
      <c r="Q120" s="309"/>
      <c r="R120" s="309"/>
      <c r="S120" s="309"/>
      <c r="T120" s="309"/>
      <c r="U120" s="309"/>
      <c r="V120" s="309"/>
      <c r="W120" s="309"/>
      <c r="X120" s="309"/>
      <c r="Y120" s="309"/>
      <c r="Z120" s="309"/>
      <c r="AA120" s="309"/>
      <c r="AB120" s="309"/>
      <c r="AC120" s="309"/>
      <c r="AD120" s="309"/>
      <c r="AE120" s="309"/>
      <c r="AF120" s="309"/>
      <c r="AG120" s="309"/>
      <c r="AH120" s="309"/>
      <c r="AI120" s="309"/>
      <c r="AJ120" s="309"/>
      <c r="AK120" s="309"/>
      <c r="AL120" s="309"/>
      <c r="AM120" s="309"/>
      <c r="AN120" s="309"/>
      <c r="AO120" s="309"/>
      <c r="AP120" s="309"/>
      <c r="AQ120" s="310"/>
      <c r="AR120" s="310"/>
      <c r="AS120" s="310"/>
      <c r="AT120" s="309"/>
      <c r="AU120" s="309"/>
      <c r="AV120" s="309"/>
      <c r="AW120" s="309"/>
      <c r="AX120" s="309"/>
      <c r="AY120" s="309"/>
      <c r="AZ120" s="309"/>
      <c r="BA120" s="309"/>
      <c r="BB120" s="309"/>
      <c r="BC120" s="309"/>
      <c r="BD120" s="309"/>
      <c r="BE120" s="309"/>
      <c r="BF120" s="309"/>
      <c r="BG120" s="309"/>
      <c r="BH120" s="309"/>
      <c r="BI120" s="309"/>
      <c r="BJ120" s="309"/>
      <c r="BK120" s="309"/>
      <c r="BL120" s="309"/>
      <c r="BM120" s="309"/>
      <c r="BN120" s="309"/>
      <c r="BO120" s="309"/>
      <c r="BP120" s="309"/>
      <c r="BQ120" s="309"/>
      <c r="BR120" s="309"/>
      <c r="BS120" s="309"/>
    </row>
    <row r="121" spans="1:71" ht="12.75" hidden="1" x14ac:dyDescent="0.2">
      <c r="A121" s="313"/>
      <c r="B121" s="311"/>
      <c r="C121" s="309"/>
      <c r="D121" s="309"/>
      <c r="E121" s="309"/>
      <c r="F121" s="309"/>
      <c r="G121" s="309"/>
      <c r="H121" s="309"/>
      <c r="I121" s="309"/>
      <c r="J121" s="309"/>
      <c r="K121" s="309"/>
      <c r="L121" s="309"/>
      <c r="M121" s="309"/>
      <c r="N121" s="309"/>
      <c r="O121" s="309"/>
      <c r="P121" s="309"/>
      <c r="Q121" s="309"/>
      <c r="R121" s="309"/>
      <c r="S121" s="309"/>
      <c r="T121" s="309"/>
      <c r="U121" s="309"/>
      <c r="V121" s="309"/>
      <c r="W121" s="309"/>
      <c r="X121" s="309"/>
      <c r="Y121" s="309"/>
      <c r="Z121" s="309"/>
      <c r="AA121" s="309"/>
      <c r="AB121" s="309"/>
      <c r="AC121" s="309"/>
      <c r="AD121" s="309"/>
      <c r="AE121" s="309"/>
      <c r="AF121" s="309"/>
      <c r="AG121" s="309"/>
      <c r="AH121" s="309"/>
      <c r="AI121" s="309"/>
      <c r="AJ121" s="309"/>
      <c r="AK121" s="309"/>
      <c r="AL121" s="309"/>
      <c r="AM121" s="309"/>
      <c r="AN121" s="309"/>
      <c r="AO121" s="309"/>
      <c r="AP121" s="309"/>
      <c r="AQ121" s="310"/>
      <c r="AR121" s="310"/>
      <c r="AS121" s="310"/>
      <c r="AT121" s="309"/>
      <c r="AU121" s="309"/>
      <c r="AV121" s="309"/>
      <c r="AW121" s="309"/>
      <c r="AX121" s="309"/>
      <c r="AY121" s="309"/>
      <c r="AZ121" s="309"/>
      <c r="BA121" s="309"/>
      <c r="BB121" s="309"/>
      <c r="BC121" s="309"/>
      <c r="BD121" s="309"/>
      <c r="BE121" s="309"/>
      <c r="BF121" s="309"/>
      <c r="BG121" s="309"/>
      <c r="BH121" s="309"/>
      <c r="BI121" s="309"/>
      <c r="BJ121" s="309"/>
      <c r="BK121" s="309"/>
      <c r="BL121" s="309"/>
      <c r="BM121" s="309"/>
      <c r="BN121" s="309"/>
      <c r="BO121" s="309"/>
      <c r="BP121" s="309"/>
      <c r="BQ121" s="309"/>
      <c r="BR121" s="309"/>
      <c r="BS121" s="309"/>
    </row>
    <row r="122" spans="1:71" hidden="1" x14ac:dyDescent="0.2">
      <c r="A122" s="379" t="s">
        <v>574</v>
      </c>
      <c r="B122" s="380">
        <f>'6.2. Паспорт фин осв ввод'!AC52</f>
        <v>0.12064999999999999</v>
      </c>
      <c r="C122" s="311"/>
      <c r="D122" s="480" t="s">
        <v>319</v>
      </c>
      <c r="E122" s="314" t="s">
        <v>515</v>
      </c>
      <c r="F122" s="315">
        <v>35</v>
      </c>
      <c r="G122" s="481" t="s">
        <v>575</v>
      </c>
      <c r="H122" s="311"/>
      <c r="I122" s="311"/>
      <c r="J122" s="311"/>
      <c r="K122" s="311"/>
      <c r="L122" s="311"/>
      <c r="M122" s="311"/>
      <c r="N122" s="311"/>
      <c r="O122" s="311"/>
      <c r="P122" s="311"/>
      <c r="Q122" s="311"/>
      <c r="R122" s="311"/>
      <c r="S122" s="311"/>
      <c r="T122" s="311"/>
      <c r="U122" s="311"/>
      <c r="V122" s="311"/>
      <c r="W122" s="311"/>
      <c r="X122" s="311"/>
      <c r="Y122" s="311"/>
      <c r="Z122" s="311"/>
      <c r="AA122" s="311"/>
      <c r="AB122" s="311"/>
      <c r="AC122" s="311"/>
      <c r="AD122" s="311"/>
      <c r="AE122" s="311"/>
      <c r="AF122" s="311"/>
      <c r="AG122" s="311"/>
      <c r="AH122" s="311"/>
      <c r="AI122" s="311"/>
      <c r="AJ122" s="311"/>
      <c r="AK122" s="311"/>
      <c r="AL122" s="311"/>
      <c r="AM122" s="311"/>
      <c r="AN122" s="311"/>
      <c r="AO122" s="311"/>
      <c r="AP122" s="311"/>
      <c r="AQ122" s="311"/>
      <c r="AR122" s="311"/>
      <c r="AS122" s="311"/>
      <c r="AT122" s="311"/>
      <c r="AU122" s="311"/>
      <c r="AV122" s="311"/>
      <c r="AW122" s="311"/>
      <c r="AX122" s="311"/>
      <c r="AY122" s="311"/>
      <c r="AZ122" s="311"/>
      <c r="BA122" s="311"/>
      <c r="BB122" s="311"/>
      <c r="BC122" s="311"/>
      <c r="BD122" s="311"/>
      <c r="BE122" s="311"/>
      <c r="BF122" s="311"/>
      <c r="BG122" s="311"/>
      <c r="BH122" s="311"/>
      <c r="BI122" s="311"/>
      <c r="BJ122" s="311"/>
      <c r="BK122" s="311"/>
      <c r="BL122" s="311"/>
      <c r="BM122" s="311"/>
      <c r="BN122" s="311"/>
      <c r="BO122" s="311"/>
      <c r="BP122" s="311"/>
      <c r="BQ122" s="311"/>
      <c r="BR122" s="311"/>
      <c r="BS122" s="311"/>
    </row>
    <row r="123" spans="1:71" hidden="1" x14ac:dyDescent="0.2">
      <c r="A123" s="379" t="s">
        <v>319</v>
      </c>
      <c r="B123" s="381">
        <v>30</v>
      </c>
      <c r="C123" s="311"/>
      <c r="D123" s="480"/>
      <c r="E123" s="314" t="s">
        <v>516</v>
      </c>
      <c r="F123" s="315">
        <v>30</v>
      </c>
      <c r="G123" s="481"/>
      <c r="H123" s="311"/>
      <c r="I123" s="311"/>
      <c r="J123" s="311"/>
      <c r="K123" s="311"/>
      <c r="L123" s="311"/>
      <c r="M123" s="311"/>
      <c r="N123" s="311"/>
      <c r="O123" s="311"/>
      <c r="P123" s="311"/>
      <c r="Q123" s="311"/>
      <c r="R123" s="311"/>
      <c r="S123" s="311"/>
      <c r="T123" s="311"/>
      <c r="U123" s="311"/>
      <c r="V123" s="311"/>
      <c r="W123" s="311"/>
      <c r="X123" s="311"/>
      <c r="Y123" s="311"/>
      <c r="Z123" s="311"/>
      <c r="AA123" s="311"/>
      <c r="AB123" s="311"/>
      <c r="AC123" s="311"/>
      <c r="AD123" s="311"/>
      <c r="AE123" s="311"/>
      <c r="AF123" s="311"/>
      <c r="AG123" s="311"/>
      <c r="AH123" s="311"/>
      <c r="AI123" s="311"/>
      <c r="AJ123" s="311"/>
      <c r="AK123" s="311"/>
      <c r="AL123" s="311"/>
      <c r="AM123" s="311"/>
      <c r="AN123" s="311"/>
      <c r="AO123" s="311"/>
      <c r="AP123" s="311"/>
      <c r="AQ123" s="311"/>
      <c r="AR123" s="311"/>
      <c r="AS123" s="311"/>
      <c r="AT123" s="311"/>
      <c r="AU123" s="311"/>
      <c r="AV123" s="311"/>
      <c r="AW123" s="311"/>
      <c r="AX123" s="311"/>
      <c r="AY123" s="311"/>
      <c r="AZ123" s="311"/>
      <c r="BA123" s="311"/>
      <c r="BB123" s="311"/>
      <c r="BC123" s="311"/>
      <c r="BD123" s="311"/>
      <c r="BE123" s="311"/>
      <c r="BF123" s="311"/>
      <c r="BG123" s="311"/>
      <c r="BH123" s="311"/>
      <c r="BI123" s="311"/>
      <c r="BJ123" s="311"/>
      <c r="BK123" s="311"/>
      <c r="BL123" s="311"/>
      <c r="BM123" s="311"/>
      <c r="BN123" s="311"/>
      <c r="BO123" s="311"/>
      <c r="BP123" s="311"/>
      <c r="BQ123" s="311"/>
      <c r="BR123" s="311"/>
      <c r="BS123" s="311"/>
    </row>
    <row r="124" spans="1:71" hidden="1" x14ac:dyDescent="0.2">
      <c r="A124" s="379" t="s">
        <v>576</v>
      </c>
      <c r="B124" s="381" t="s">
        <v>586</v>
      </c>
      <c r="C124" s="316" t="s">
        <v>577</v>
      </c>
      <c r="D124" s="480"/>
      <c r="E124" s="314" t="s">
        <v>578</v>
      </c>
      <c r="F124" s="315">
        <v>30</v>
      </c>
      <c r="G124" s="481"/>
      <c r="H124" s="311"/>
      <c r="I124" s="311"/>
      <c r="J124" s="311"/>
      <c r="K124" s="311"/>
      <c r="L124" s="311"/>
      <c r="M124" s="311"/>
      <c r="N124" s="311"/>
      <c r="O124" s="311"/>
      <c r="P124" s="311"/>
      <c r="Q124" s="311"/>
      <c r="R124" s="311"/>
      <c r="S124" s="311"/>
      <c r="T124" s="311"/>
      <c r="U124" s="311"/>
      <c r="V124" s="311"/>
      <c r="W124" s="311"/>
      <c r="X124" s="311"/>
      <c r="Y124" s="311"/>
      <c r="Z124" s="311"/>
      <c r="AA124" s="311"/>
      <c r="AB124" s="311"/>
      <c r="AC124" s="311"/>
      <c r="AD124" s="311"/>
      <c r="AE124" s="311"/>
      <c r="AF124" s="311"/>
      <c r="AG124" s="311"/>
      <c r="AH124" s="311"/>
      <c r="AI124" s="311"/>
      <c r="AJ124" s="311"/>
      <c r="AK124" s="311"/>
      <c r="AL124" s="311"/>
      <c r="AM124" s="311"/>
      <c r="AN124" s="311"/>
      <c r="AO124" s="311"/>
      <c r="AP124" s="311"/>
      <c r="AQ124" s="311"/>
      <c r="AR124" s="311"/>
      <c r="AS124" s="311"/>
      <c r="AT124" s="311"/>
      <c r="AU124" s="311"/>
      <c r="AV124" s="311"/>
      <c r="AW124" s="311"/>
      <c r="AX124" s="311"/>
      <c r="AY124" s="311"/>
      <c r="AZ124" s="311"/>
      <c r="BA124" s="311"/>
      <c r="BB124" s="311"/>
      <c r="BC124" s="311"/>
      <c r="BD124" s="311"/>
      <c r="BE124" s="311"/>
      <c r="BF124" s="311"/>
      <c r="BG124" s="311"/>
      <c r="BH124" s="311"/>
      <c r="BI124" s="311"/>
      <c r="BJ124" s="311"/>
      <c r="BK124" s="311"/>
      <c r="BL124" s="311"/>
      <c r="BM124" s="311"/>
      <c r="BN124" s="311"/>
      <c r="BO124" s="311"/>
      <c r="BP124" s="311"/>
      <c r="BQ124" s="311"/>
      <c r="BR124" s="311"/>
      <c r="BS124" s="311"/>
    </row>
    <row r="125" spans="1:71" s="276" customFormat="1" hidden="1" x14ac:dyDescent="0.2">
      <c r="A125" s="382"/>
      <c r="B125" s="383"/>
      <c r="C125" s="317"/>
      <c r="D125" s="480"/>
      <c r="E125" s="314" t="s">
        <v>579</v>
      </c>
      <c r="F125" s="315">
        <v>30</v>
      </c>
      <c r="G125" s="481"/>
      <c r="H125" s="318"/>
      <c r="I125" s="318"/>
      <c r="J125" s="318"/>
      <c r="K125" s="318"/>
      <c r="L125" s="318"/>
      <c r="M125" s="318"/>
      <c r="N125" s="318"/>
      <c r="O125" s="318"/>
      <c r="P125" s="318"/>
      <c r="Q125" s="318"/>
      <c r="R125" s="318"/>
      <c r="S125" s="318"/>
      <c r="T125" s="318"/>
      <c r="U125" s="318"/>
      <c r="V125" s="318"/>
      <c r="W125" s="318"/>
      <c r="X125" s="318"/>
      <c r="Y125" s="318"/>
      <c r="Z125" s="318"/>
      <c r="AA125" s="318"/>
      <c r="AB125" s="318"/>
      <c r="AC125" s="318"/>
      <c r="AD125" s="318"/>
      <c r="AE125" s="318"/>
      <c r="AF125" s="318"/>
      <c r="AG125" s="318"/>
      <c r="AH125" s="318"/>
      <c r="AI125" s="318"/>
      <c r="AJ125" s="318"/>
      <c r="AK125" s="318"/>
      <c r="AL125" s="318"/>
      <c r="AM125" s="318"/>
      <c r="AN125" s="318"/>
      <c r="AO125" s="318"/>
      <c r="AP125" s="318"/>
      <c r="AQ125" s="318"/>
      <c r="AR125" s="318"/>
      <c r="AS125" s="318"/>
      <c r="AT125" s="318"/>
      <c r="AU125" s="318"/>
      <c r="AV125" s="318"/>
      <c r="AW125" s="318"/>
      <c r="AX125" s="318"/>
      <c r="AY125" s="318"/>
      <c r="AZ125" s="318"/>
      <c r="BA125" s="318"/>
      <c r="BB125" s="318"/>
      <c r="BC125" s="318"/>
      <c r="BD125" s="318"/>
      <c r="BE125" s="318"/>
      <c r="BF125" s="318"/>
      <c r="BG125" s="318"/>
      <c r="BH125" s="318"/>
      <c r="BI125" s="318"/>
      <c r="BJ125" s="318"/>
      <c r="BK125" s="318"/>
      <c r="BL125" s="318"/>
      <c r="BM125" s="318"/>
      <c r="BN125" s="318"/>
      <c r="BO125" s="318"/>
      <c r="BP125" s="318"/>
      <c r="BQ125" s="318"/>
      <c r="BR125" s="318"/>
      <c r="BS125" s="318"/>
    </row>
    <row r="126" spans="1:71" ht="12.75" hidden="1" x14ac:dyDescent="0.2">
      <c r="A126" s="379" t="s">
        <v>580</v>
      </c>
      <c r="B126" s="384">
        <f>$B$122*1000*1000</f>
        <v>120649.99999999999</v>
      </c>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c r="AA126" s="311"/>
      <c r="AB126" s="311"/>
      <c r="AC126" s="311"/>
      <c r="AD126" s="311"/>
      <c r="AE126" s="311"/>
      <c r="AF126" s="311"/>
      <c r="AG126" s="311"/>
      <c r="AH126" s="311"/>
      <c r="AI126" s="311"/>
      <c r="AJ126" s="311"/>
      <c r="AK126" s="311"/>
      <c r="AL126" s="311"/>
      <c r="AM126" s="311"/>
      <c r="AN126" s="311"/>
      <c r="AO126" s="311"/>
      <c r="AP126" s="311"/>
      <c r="AQ126" s="311"/>
      <c r="AR126" s="311"/>
      <c r="AS126" s="311"/>
      <c r="AT126" s="311"/>
      <c r="AU126" s="311"/>
      <c r="AV126" s="311"/>
      <c r="AW126" s="311"/>
      <c r="AX126" s="311"/>
      <c r="AY126" s="311"/>
      <c r="AZ126" s="311"/>
      <c r="BA126" s="311"/>
      <c r="BB126" s="311"/>
      <c r="BC126" s="311"/>
      <c r="BD126" s="311"/>
      <c r="BE126" s="311"/>
      <c r="BF126" s="311"/>
      <c r="BG126" s="311"/>
      <c r="BH126" s="311"/>
      <c r="BI126" s="311"/>
      <c r="BJ126" s="311"/>
      <c r="BK126" s="311"/>
      <c r="BL126" s="311"/>
      <c r="BM126" s="311"/>
      <c r="BN126" s="311"/>
      <c r="BO126" s="311"/>
      <c r="BP126" s="311"/>
      <c r="BQ126" s="311"/>
      <c r="BR126" s="311"/>
      <c r="BS126" s="311"/>
    </row>
    <row r="127" spans="1:71" ht="12.75" hidden="1" x14ac:dyDescent="0.2">
      <c r="A127" s="379" t="s">
        <v>581</v>
      </c>
      <c r="B127" s="385">
        <v>0.03</v>
      </c>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c r="AA127" s="311"/>
      <c r="AB127" s="311"/>
      <c r="AC127" s="311"/>
      <c r="AD127" s="311"/>
      <c r="AE127" s="311"/>
      <c r="AF127" s="311"/>
      <c r="AG127" s="311"/>
      <c r="AH127" s="311"/>
      <c r="AI127" s="311"/>
      <c r="AJ127" s="311"/>
      <c r="AK127" s="311"/>
      <c r="AL127" s="311"/>
      <c r="AM127" s="311"/>
      <c r="AN127" s="311"/>
      <c r="AO127" s="311"/>
      <c r="AP127" s="311"/>
      <c r="AQ127" s="311"/>
      <c r="AR127" s="311"/>
      <c r="AS127" s="311"/>
      <c r="AT127" s="311"/>
      <c r="AU127" s="311"/>
      <c r="AV127" s="311"/>
      <c r="AW127" s="311"/>
      <c r="AX127" s="311"/>
      <c r="AY127" s="311"/>
      <c r="AZ127" s="311"/>
      <c r="BA127" s="311"/>
      <c r="BB127" s="311"/>
      <c r="BC127" s="311"/>
      <c r="BD127" s="311"/>
      <c r="BE127" s="311"/>
      <c r="BF127" s="311"/>
      <c r="BG127" s="311"/>
      <c r="BH127" s="311"/>
      <c r="BI127" s="311"/>
      <c r="BJ127" s="311"/>
      <c r="BK127" s="311"/>
      <c r="BL127" s="311"/>
      <c r="BM127" s="311"/>
      <c r="BN127" s="311"/>
      <c r="BO127" s="311"/>
      <c r="BP127" s="311"/>
      <c r="BQ127" s="311"/>
      <c r="BR127" s="311"/>
      <c r="BS127" s="311"/>
    </row>
    <row r="128" spans="1:71" ht="12.75" hidden="1" x14ac:dyDescent="0.2">
      <c r="A128" s="313"/>
      <c r="B128" s="319"/>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c r="AA128" s="311"/>
      <c r="AB128" s="311"/>
      <c r="AC128" s="311"/>
      <c r="AD128" s="311"/>
      <c r="AE128" s="311"/>
      <c r="AF128" s="311"/>
      <c r="AG128" s="311"/>
      <c r="AH128" s="311"/>
      <c r="AI128" s="311"/>
      <c r="AJ128" s="311"/>
      <c r="AK128" s="311"/>
      <c r="AL128" s="311"/>
      <c r="AM128" s="311"/>
      <c r="AN128" s="311"/>
      <c r="AO128" s="311"/>
      <c r="AP128" s="311"/>
      <c r="AQ128" s="311"/>
      <c r="AR128" s="311"/>
      <c r="AS128" s="311"/>
      <c r="AT128" s="311"/>
      <c r="AU128" s="311"/>
      <c r="AV128" s="311"/>
      <c r="AW128" s="311"/>
      <c r="AX128" s="311"/>
      <c r="AY128" s="311"/>
      <c r="AZ128" s="311"/>
      <c r="BA128" s="311"/>
      <c r="BB128" s="311"/>
      <c r="BC128" s="311"/>
      <c r="BD128" s="311"/>
      <c r="BE128" s="311"/>
      <c r="BF128" s="311"/>
      <c r="BG128" s="311"/>
      <c r="BH128" s="311"/>
      <c r="BI128" s="311"/>
      <c r="BJ128" s="311"/>
      <c r="BK128" s="311"/>
      <c r="BL128" s="311"/>
      <c r="BM128" s="311"/>
      <c r="BN128" s="311"/>
      <c r="BO128" s="311"/>
      <c r="BP128" s="311"/>
      <c r="BQ128" s="311"/>
      <c r="BR128" s="311"/>
      <c r="BS128" s="311"/>
    </row>
    <row r="129" spans="1:71" ht="12.75" hidden="1" x14ac:dyDescent="0.2">
      <c r="A129" s="379" t="s">
        <v>582</v>
      </c>
      <c r="B129" s="386">
        <v>0.1371</v>
      </c>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c r="AA129" s="311"/>
      <c r="AB129" s="311"/>
      <c r="AC129" s="311"/>
      <c r="AD129" s="311"/>
      <c r="AE129" s="311"/>
      <c r="AF129" s="311"/>
      <c r="AG129" s="311"/>
      <c r="AH129" s="311"/>
      <c r="AI129" s="311"/>
      <c r="AJ129" s="311"/>
      <c r="AK129" s="311"/>
      <c r="AL129" s="311"/>
      <c r="AM129" s="311"/>
      <c r="AN129" s="311"/>
      <c r="AO129" s="311"/>
      <c r="AP129" s="311"/>
      <c r="AQ129" s="311"/>
      <c r="AR129" s="311"/>
      <c r="AS129" s="311"/>
      <c r="AT129" s="311"/>
      <c r="AU129" s="311"/>
      <c r="AV129" s="311"/>
      <c r="AW129" s="311"/>
      <c r="AX129" s="311"/>
      <c r="AY129" s="311"/>
      <c r="AZ129" s="311"/>
      <c r="BA129" s="311"/>
      <c r="BB129" s="311"/>
      <c r="BC129" s="311"/>
      <c r="BD129" s="311"/>
      <c r="BE129" s="311"/>
      <c r="BF129" s="311"/>
      <c r="BG129" s="311"/>
      <c r="BH129" s="311"/>
      <c r="BI129" s="311"/>
      <c r="BJ129" s="311"/>
      <c r="BK129" s="311"/>
      <c r="BL129" s="311"/>
      <c r="BM129" s="311"/>
      <c r="BN129" s="311"/>
      <c r="BO129" s="311"/>
      <c r="BP129" s="311"/>
      <c r="BQ129" s="311"/>
      <c r="BR129" s="311"/>
      <c r="BS129" s="311"/>
    </row>
    <row r="130" spans="1:71" hidden="1" x14ac:dyDescent="0.2">
      <c r="A130" s="387"/>
      <c r="B130" s="388"/>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c r="AA130" s="311"/>
      <c r="AB130" s="311"/>
      <c r="AC130" s="311"/>
      <c r="AD130" s="311"/>
      <c r="AE130" s="311"/>
      <c r="AF130" s="311"/>
      <c r="AG130" s="311"/>
      <c r="AH130" s="311"/>
      <c r="AI130" s="311"/>
      <c r="AJ130" s="311"/>
      <c r="AK130" s="311"/>
      <c r="AL130" s="311"/>
      <c r="AM130" s="311"/>
      <c r="AN130" s="311"/>
      <c r="AO130" s="311"/>
      <c r="AP130" s="311"/>
      <c r="AQ130" s="311"/>
      <c r="AR130" s="311"/>
      <c r="AS130" s="311"/>
      <c r="AT130" s="311"/>
      <c r="AU130" s="311"/>
      <c r="AV130" s="311"/>
      <c r="AW130" s="311"/>
      <c r="AX130" s="311"/>
      <c r="AY130" s="311"/>
      <c r="AZ130" s="311"/>
      <c r="BA130" s="311"/>
      <c r="BB130" s="311"/>
      <c r="BC130" s="311"/>
      <c r="BD130" s="311"/>
      <c r="BE130" s="311"/>
      <c r="BF130" s="311"/>
      <c r="BG130" s="311"/>
      <c r="BH130" s="311"/>
      <c r="BI130" s="311"/>
      <c r="BJ130" s="311"/>
      <c r="BK130" s="311"/>
      <c r="BL130" s="311"/>
      <c r="BM130" s="311"/>
      <c r="BN130" s="311"/>
      <c r="BO130" s="311"/>
      <c r="BP130" s="311"/>
      <c r="BQ130" s="311"/>
      <c r="BR130" s="311"/>
      <c r="BS130" s="311"/>
    </row>
    <row r="131" spans="1:71" ht="12.75" hidden="1" x14ac:dyDescent="0.2">
      <c r="A131" s="397"/>
      <c r="B131" s="398"/>
      <c r="C131" s="398">
        <v>2024</v>
      </c>
      <c r="D131" s="398">
        <v>2025</v>
      </c>
      <c r="E131" s="398">
        <v>2026</v>
      </c>
      <c r="F131" s="398">
        <v>2027</v>
      </c>
      <c r="G131" s="398">
        <v>2028</v>
      </c>
      <c r="H131" s="398">
        <v>2029</v>
      </c>
      <c r="I131" s="398">
        <v>2030</v>
      </c>
      <c r="J131" s="398">
        <v>2031</v>
      </c>
      <c r="K131" s="398">
        <v>2032</v>
      </c>
      <c r="L131" s="398">
        <v>2033</v>
      </c>
      <c r="M131" s="311"/>
      <c r="N131" s="311"/>
      <c r="O131" s="311"/>
      <c r="P131" s="311"/>
      <c r="Q131" s="311"/>
      <c r="R131" s="311"/>
      <c r="S131" s="311"/>
      <c r="T131" s="311"/>
      <c r="U131" s="311"/>
      <c r="V131" s="311"/>
      <c r="W131" s="311"/>
      <c r="X131" s="311"/>
      <c r="Y131" s="311"/>
      <c r="Z131" s="311"/>
      <c r="AA131" s="311"/>
      <c r="AB131" s="311"/>
      <c r="AC131" s="311"/>
      <c r="AD131" s="311"/>
      <c r="AE131" s="311"/>
      <c r="AF131" s="311"/>
      <c r="AG131" s="311"/>
      <c r="AH131" s="311"/>
      <c r="AI131" s="311"/>
      <c r="AJ131" s="311"/>
      <c r="AK131" s="311"/>
      <c r="AL131" s="311"/>
      <c r="AM131" s="311"/>
      <c r="AN131" s="311"/>
      <c r="AO131" s="311"/>
      <c r="AP131" s="311"/>
      <c r="AQ131" s="311"/>
      <c r="AR131" s="311"/>
      <c r="AS131" s="311"/>
      <c r="AT131" s="311"/>
      <c r="AU131" s="311"/>
      <c r="AV131" s="311"/>
      <c r="AW131" s="311"/>
      <c r="AX131" s="311"/>
      <c r="AY131" s="311"/>
      <c r="AZ131" s="311"/>
      <c r="BA131" s="311"/>
      <c r="BB131" s="311"/>
      <c r="BC131" s="311"/>
      <c r="BD131" s="311"/>
      <c r="BE131" s="311"/>
      <c r="BF131" s="311"/>
      <c r="BG131" s="311"/>
      <c r="BH131" s="311"/>
      <c r="BI131" s="311"/>
      <c r="BJ131" s="311"/>
      <c r="BK131" s="311"/>
      <c r="BL131" s="311"/>
      <c r="BM131" s="311"/>
      <c r="BN131" s="311"/>
      <c r="BO131" s="311"/>
      <c r="BP131" s="311"/>
      <c r="BQ131" s="311"/>
      <c r="BR131" s="311"/>
      <c r="BS131" s="311"/>
    </row>
    <row r="132" spans="1:71" ht="12.75" hidden="1" x14ac:dyDescent="0.2">
      <c r="A132" s="399" t="s">
        <v>597</v>
      </c>
      <c r="B132" s="400"/>
      <c r="C132" s="400">
        <v>2449.0500000000002</v>
      </c>
      <c r="D132" s="400">
        <v>2750.9</v>
      </c>
      <c r="E132" s="400">
        <v>3022.14</v>
      </c>
      <c r="F132" s="400">
        <v>3178.91</v>
      </c>
      <c r="G132" s="400">
        <v>3307.64</v>
      </c>
      <c r="H132" s="400">
        <v>3439.95</v>
      </c>
      <c r="I132" s="400">
        <v>3439.95</v>
      </c>
      <c r="J132" s="400">
        <v>3439.95</v>
      </c>
      <c r="K132" s="400">
        <v>3439.95</v>
      </c>
      <c r="L132" s="400">
        <v>3439.95</v>
      </c>
      <c r="M132" s="400">
        <v>3439.95</v>
      </c>
      <c r="N132" s="400">
        <v>3439.95</v>
      </c>
      <c r="O132" s="400">
        <v>3439.95</v>
      </c>
      <c r="P132" s="400">
        <v>3439.95</v>
      </c>
      <c r="Q132" s="400">
        <v>3439.95</v>
      </c>
      <c r="R132" s="400">
        <v>3439.95</v>
      </c>
      <c r="S132" s="400">
        <v>3439.95</v>
      </c>
      <c r="T132" s="400">
        <v>3439.95</v>
      </c>
      <c r="U132" s="400">
        <v>3439.95</v>
      </c>
      <c r="V132" s="400">
        <v>3439.95</v>
      </c>
      <c r="W132" s="400">
        <v>3439.95</v>
      </c>
      <c r="X132" s="400">
        <v>3439.95</v>
      </c>
      <c r="Y132" s="400">
        <v>3439.95</v>
      </c>
      <c r="Z132" s="400">
        <v>3439.95</v>
      </c>
      <c r="AA132" s="400">
        <v>3439.95</v>
      </c>
      <c r="AB132" s="400">
        <v>3439.95</v>
      </c>
      <c r="AC132" s="400">
        <v>3439.95</v>
      </c>
      <c r="AD132" s="400">
        <v>3439.95</v>
      </c>
      <c r="AE132" s="400">
        <v>3439.95</v>
      </c>
      <c r="AF132" s="400">
        <v>3439.95</v>
      </c>
      <c r="AG132" s="400">
        <v>3439.95</v>
      </c>
      <c r="AH132" s="400">
        <v>3439.95</v>
      </c>
      <c r="AI132" s="400">
        <v>3439.95</v>
      </c>
      <c r="AJ132" s="400">
        <v>3439.95</v>
      </c>
      <c r="AK132" s="400">
        <v>3439.95</v>
      </c>
      <c r="AL132" s="400">
        <v>3439.95</v>
      </c>
      <c r="AM132" s="400">
        <v>3439.95</v>
      </c>
      <c r="AN132" s="400">
        <v>3439.95</v>
      </c>
      <c r="AO132" s="400">
        <v>3439.95</v>
      </c>
      <c r="AP132" s="400">
        <v>3439.95</v>
      </c>
      <c r="AQ132" s="400">
        <v>3439.95</v>
      </c>
      <c r="AR132" s="400">
        <v>3439.95</v>
      </c>
      <c r="AS132" s="400">
        <v>3439.95</v>
      </c>
      <c r="AT132" s="400"/>
      <c r="AU132" s="311"/>
      <c r="AV132" s="311"/>
      <c r="AW132" s="311"/>
      <c r="AX132" s="311"/>
      <c r="AY132" s="311"/>
      <c r="AZ132" s="311"/>
      <c r="BA132" s="311"/>
      <c r="BB132" s="311"/>
      <c r="BC132" s="311"/>
      <c r="BD132" s="311"/>
      <c r="BE132" s="311"/>
      <c r="BF132" s="311"/>
      <c r="BG132" s="311"/>
      <c r="BH132" s="311"/>
      <c r="BI132" s="311"/>
      <c r="BJ132" s="311"/>
      <c r="BK132" s="311"/>
      <c r="BL132" s="311"/>
      <c r="BM132" s="311"/>
      <c r="BN132" s="311"/>
      <c r="BO132" s="311"/>
      <c r="BP132" s="311"/>
      <c r="BQ132" s="311"/>
      <c r="BR132" s="311"/>
      <c r="BS132" s="311"/>
    </row>
    <row r="133" spans="1:71" ht="12.75" hidden="1" x14ac:dyDescent="0.2">
      <c r="A133" s="313"/>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c r="AA133" s="311"/>
      <c r="AB133" s="311"/>
      <c r="AC133" s="311"/>
      <c r="AD133" s="311"/>
      <c r="AE133" s="311"/>
      <c r="AF133" s="311"/>
      <c r="AG133" s="311"/>
      <c r="AH133" s="311"/>
      <c r="AI133" s="311"/>
      <c r="AJ133" s="311"/>
      <c r="AK133" s="311"/>
      <c r="AL133" s="311"/>
      <c r="AM133" s="311"/>
      <c r="AN133" s="311"/>
      <c r="AO133" s="311"/>
      <c r="AP133" s="311"/>
      <c r="AQ133" s="276"/>
      <c r="AR133" s="276"/>
      <c r="AS133" s="276"/>
      <c r="BH133" s="311"/>
      <c r="BI133" s="311"/>
      <c r="BJ133" s="311"/>
      <c r="BK133" s="311"/>
      <c r="BL133" s="311"/>
      <c r="BM133" s="311"/>
      <c r="BN133" s="311"/>
      <c r="BO133" s="311"/>
      <c r="BP133" s="311"/>
      <c r="BQ133" s="311"/>
      <c r="BR133" s="311"/>
      <c r="BS133" s="311"/>
    </row>
    <row r="134" spans="1:71" hidden="1" x14ac:dyDescent="0.2">
      <c r="A134" s="379" t="s">
        <v>583</v>
      </c>
      <c r="C134" s="318"/>
      <c r="D134" s="318"/>
      <c r="E134" s="318"/>
      <c r="F134" s="318"/>
      <c r="G134" s="318"/>
      <c r="H134" s="318"/>
      <c r="I134" s="318"/>
      <c r="J134" s="318"/>
      <c r="K134" s="318"/>
      <c r="L134" s="318"/>
      <c r="M134" s="318"/>
      <c r="N134" s="318"/>
      <c r="O134" s="318"/>
      <c r="P134" s="318"/>
      <c r="Q134" s="318"/>
      <c r="R134" s="318"/>
      <c r="S134" s="318"/>
      <c r="T134" s="318"/>
      <c r="U134" s="318"/>
      <c r="V134" s="318"/>
      <c r="W134" s="318"/>
      <c r="X134" s="318"/>
      <c r="Y134" s="318"/>
      <c r="Z134" s="318"/>
      <c r="AA134" s="318"/>
      <c r="AB134" s="318"/>
      <c r="AC134" s="318"/>
      <c r="AD134" s="318"/>
      <c r="AE134" s="318"/>
      <c r="AF134" s="318"/>
      <c r="AG134" s="318"/>
      <c r="AH134" s="318"/>
      <c r="AI134" s="318"/>
      <c r="AJ134" s="318"/>
      <c r="AK134" s="318"/>
      <c r="AL134" s="318"/>
      <c r="AM134" s="318"/>
      <c r="AN134" s="318"/>
      <c r="AO134" s="318"/>
      <c r="AP134" s="318"/>
      <c r="AQ134" s="276"/>
      <c r="AR134" s="276"/>
      <c r="AS134" s="276"/>
      <c r="BH134" s="318"/>
      <c r="BI134" s="318"/>
      <c r="BJ134" s="318"/>
      <c r="BK134" s="318"/>
      <c r="BL134" s="318"/>
      <c r="BM134" s="318"/>
      <c r="BN134" s="318"/>
      <c r="BO134" s="318"/>
      <c r="BP134" s="318"/>
      <c r="BQ134" s="318"/>
      <c r="BR134" s="318"/>
      <c r="BS134" s="318"/>
    </row>
    <row r="135" spans="1:71" ht="12.75" hidden="1" x14ac:dyDescent="0.2">
      <c r="A135" s="379"/>
      <c r="B135" s="389">
        <v>2024</v>
      </c>
      <c r="C135" s="389">
        <f>B135+1</f>
        <v>2025</v>
      </c>
      <c r="D135" s="389">
        <f t="shared" ref="D135:AY135" si="40">C135+1</f>
        <v>2026</v>
      </c>
      <c r="E135" s="389">
        <f t="shared" si="40"/>
        <v>2027</v>
      </c>
      <c r="F135" s="389">
        <f t="shared" si="40"/>
        <v>2028</v>
      </c>
      <c r="G135" s="389">
        <f t="shared" si="40"/>
        <v>2029</v>
      </c>
      <c r="H135" s="389">
        <f t="shared" si="40"/>
        <v>2030</v>
      </c>
      <c r="I135" s="389">
        <f t="shared" si="40"/>
        <v>2031</v>
      </c>
      <c r="J135" s="389">
        <f t="shared" si="40"/>
        <v>2032</v>
      </c>
      <c r="K135" s="389">
        <f t="shared" si="40"/>
        <v>2033</v>
      </c>
      <c r="L135" s="389">
        <f t="shared" si="40"/>
        <v>2034</v>
      </c>
      <c r="M135" s="389">
        <f t="shared" si="40"/>
        <v>2035</v>
      </c>
      <c r="N135" s="389">
        <f t="shared" si="40"/>
        <v>2036</v>
      </c>
      <c r="O135" s="389">
        <f t="shared" si="40"/>
        <v>2037</v>
      </c>
      <c r="P135" s="389">
        <f t="shared" si="40"/>
        <v>2038</v>
      </c>
      <c r="Q135" s="389">
        <f t="shared" si="40"/>
        <v>2039</v>
      </c>
      <c r="R135" s="389">
        <f t="shared" si="40"/>
        <v>2040</v>
      </c>
      <c r="S135" s="389">
        <f t="shared" si="40"/>
        <v>2041</v>
      </c>
      <c r="T135" s="389">
        <f t="shared" si="40"/>
        <v>2042</v>
      </c>
      <c r="U135" s="389">
        <f t="shared" si="40"/>
        <v>2043</v>
      </c>
      <c r="V135" s="389">
        <f t="shared" si="40"/>
        <v>2044</v>
      </c>
      <c r="W135" s="389">
        <f t="shared" si="40"/>
        <v>2045</v>
      </c>
      <c r="X135" s="389">
        <f t="shared" si="40"/>
        <v>2046</v>
      </c>
      <c r="Y135" s="389">
        <f t="shared" si="40"/>
        <v>2047</v>
      </c>
      <c r="Z135" s="389">
        <f t="shared" si="40"/>
        <v>2048</v>
      </c>
      <c r="AA135" s="389">
        <f t="shared" si="40"/>
        <v>2049</v>
      </c>
      <c r="AB135" s="389">
        <f t="shared" si="40"/>
        <v>2050</v>
      </c>
      <c r="AC135" s="389">
        <f t="shared" si="40"/>
        <v>2051</v>
      </c>
      <c r="AD135" s="389">
        <f t="shared" si="40"/>
        <v>2052</v>
      </c>
      <c r="AE135" s="389">
        <f t="shared" si="40"/>
        <v>2053</v>
      </c>
      <c r="AF135" s="389">
        <f t="shared" si="40"/>
        <v>2054</v>
      </c>
      <c r="AG135" s="389">
        <f t="shared" si="40"/>
        <v>2055</v>
      </c>
      <c r="AH135" s="389">
        <f t="shared" si="40"/>
        <v>2056</v>
      </c>
      <c r="AI135" s="389">
        <f t="shared" si="40"/>
        <v>2057</v>
      </c>
      <c r="AJ135" s="389">
        <f t="shared" si="40"/>
        <v>2058</v>
      </c>
      <c r="AK135" s="389">
        <f t="shared" si="40"/>
        <v>2059</v>
      </c>
      <c r="AL135" s="389">
        <f t="shared" si="40"/>
        <v>2060</v>
      </c>
      <c r="AM135" s="389">
        <f t="shared" si="40"/>
        <v>2061</v>
      </c>
      <c r="AN135" s="389">
        <f t="shared" si="40"/>
        <v>2062</v>
      </c>
      <c r="AO135" s="389">
        <f t="shared" si="40"/>
        <v>2063</v>
      </c>
      <c r="AP135" s="389">
        <f t="shared" si="40"/>
        <v>2064</v>
      </c>
      <c r="AQ135" s="389">
        <f t="shared" si="40"/>
        <v>2065</v>
      </c>
      <c r="AR135" s="389">
        <f t="shared" si="40"/>
        <v>2066</v>
      </c>
      <c r="AS135" s="389">
        <f t="shared" si="40"/>
        <v>2067</v>
      </c>
      <c r="AT135" s="389">
        <f t="shared" si="40"/>
        <v>2068</v>
      </c>
      <c r="AU135" s="389">
        <f t="shared" si="40"/>
        <v>2069</v>
      </c>
      <c r="AV135" s="389">
        <f t="shared" si="40"/>
        <v>2070</v>
      </c>
      <c r="AW135" s="389">
        <f t="shared" si="40"/>
        <v>2071</v>
      </c>
      <c r="AX135" s="389">
        <f t="shared" si="40"/>
        <v>2072</v>
      </c>
      <c r="AY135" s="389">
        <f t="shared" si="40"/>
        <v>2073</v>
      </c>
    </row>
    <row r="136" spans="1:71" ht="15" hidden="1" x14ac:dyDescent="0.2">
      <c r="A136" s="379" t="s">
        <v>584</v>
      </c>
      <c r="B136" s="410">
        <v>9.1135032622053413E-2</v>
      </c>
      <c r="C136" s="410">
        <v>7.8163170639641913E-2</v>
      </c>
      <c r="D136" s="410">
        <v>5.2628968689616612E-2</v>
      </c>
      <c r="E136" s="410">
        <v>4.4208979893394937E-2</v>
      </c>
      <c r="F136" s="410">
        <v>4.4208979893394937E-2</v>
      </c>
      <c r="G136" s="410">
        <f>F136</f>
        <v>4.4208979893394937E-2</v>
      </c>
      <c r="H136" s="410">
        <f t="shared" ref="H136" si="41">G136</f>
        <v>4.4208979893394937E-2</v>
      </c>
      <c r="I136" s="410">
        <f t="shared" ref="I136" si="42">H136</f>
        <v>4.4208979893394937E-2</v>
      </c>
      <c r="J136" s="410">
        <f t="shared" ref="J136" si="43">I136</f>
        <v>4.4208979893394937E-2</v>
      </c>
      <c r="K136" s="410">
        <f t="shared" ref="K136" si="44">J136</f>
        <v>4.4208979893394937E-2</v>
      </c>
      <c r="L136" s="410">
        <f t="shared" ref="L136" si="45">K136</f>
        <v>4.4208979893394937E-2</v>
      </c>
      <c r="M136" s="410">
        <f t="shared" ref="M136" si="46">L136</f>
        <v>4.4208979893394937E-2</v>
      </c>
      <c r="N136" s="410">
        <f t="shared" ref="N136" si="47">M136</f>
        <v>4.4208979893394937E-2</v>
      </c>
      <c r="O136" s="410">
        <f t="shared" ref="O136" si="48">N136</f>
        <v>4.4208979893394937E-2</v>
      </c>
      <c r="P136" s="410">
        <f t="shared" ref="P136" si="49">O136</f>
        <v>4.4208979893394937E-2</v>
      </c>
      <c r="Q136" s="410">
        <f t="shared" ref="Q136" si="50">P136</f>
        <v>4.4208979893394937E-2</v>
      </c>
      <c r="R136" s="410">
        <f t="shared" ref="R136" si="51">Q136</f>
        <v>4.4208979893394937E-2</v>
      </c>
      <c r="S136" s="410">
        <f t="shared" ref="S136" si="52">R136</f>
        <v>4.4208979893394937E-2</v>
      </c>
      <c r="T136" s="410">
        <f t="shared" ref="T136" si="53">S136</f>
        <v>4.4208979893394937E-2</v>
      </c>
      <c r="U136" s="410">
        <f t="shared" ref="U136" si="54">T136</f>
        <v>4.4208979893394937E-2</v>
      </c>
      <c r="V136" s="410">
        <f t="shared" ref="V136" si="55">U136</f>
        <v>4.4208979893394937E-2</v>
      </c>
      <c r="W136" s="410">
        <f t="shared" ref="W136" si="56">V136</f>
        <v>4.4208979893394937E-2</v>
      </c>
      <c r="X136" s="410">
        <f t="shared" ref="X136" si="57">W136</f>
        <v>4.4208979893394937E-2</v>
      </c>
      <c r="Y136" s="410">
        <f t="shared" ref="Y136" si="58">X136</f>
        <v>4.4208979893394937E-2</v>
      </c>
      <c r="Z136" s="410">
        <f t="shared" ref="Z136" si="59">Y136</f>
        <v>4.4208979893394937E-2</v>
      </c>
      <c r="AA136" s="410">
        <f t="shared" ref="AA136" si="60">Z136</f>
        <v>4.4208979893394937E-2</v>
      </c>
      <c r="AB136" s="410">
        <f t="shared" ref="AB136" si="61">AA136</f>
        <v>4.4208979893394937E-2</v>
      </c>
      <c r="AC136" s="410">
        <f t="shared" ref="AC136" si="62">AB136</f>
        <v>4.4208979893394937E-2</v>
      </c>
      <c r="AD136" s="410">
        <f t="shared" ref="AD136" si="63">AC136</f>
        <v>4.4208979893394937E-2</v>
      </c>
      <c r="AE136" s="410">
        <f t="shared" ref="AE136" si="64">AD136</f>
        <v>4.4208979893394937E-2</v>
      </c>
      <c r="AF136" s="410">
        <f t="shared" ref="AF136" si="65">AE136</f>
        <v>4.4208979893394937E-2</v>
      </c>
      <c r="AG136" s="410">
        <f t="shared" ref="AG136" si="66">AF136</f>
        <v>4.4208979893394937E-2</v>
      </c>
      <c r="AH136" s="410">
        <f t="shared" ref="AH136" si="67">AG136</f>
        <v>4.4208979893394937E-2</v>
      </c>
      <c r="AI136" s="410">
        <f t="shared" ref="AI136" si="68">AH136</f>
        <v>4.4208979893394937E-2</v>
      </c>
      <c r="AJ136" s="410">
        <f t="shared" ref="AJ136" si="69">AI136</f>
        <v>4.4208979893394937E-2</v>
      </c>
      <c r="AK136" s="410">
        <f t="shared" ref="AK136" si="70">AJ136</f>
        <v>4.4208979893394937E-2</v>
      </c>
      <c r="AL136" s="410">
        <f t="shared" ref="AL136" si="71">AK136</f>
        <v>4.4208979893394937E-2</v>
      </c>
      <c r="AM136" s="410">
        <f t="shared" ref="AM136" si="72">AL136</f>
        <v>4.4208979893394937E-2</v>
      </c>
      <c r="AN136" s="410">
        <f t="shared" ref="AN136" si="73">AM136</f>
        <v>4.4208979893394937E-2</v>
      </c>
      <c r="AO136" s="410">
        <f t="shared" ref="AO136" si="74">AN136</f>
        <v>4.4208979893394937E-2</v>
      </c>
      <c r="AP136" s="410">
        <f t="shared" ref="AP136" si="75">AO136</f>
        <v>4.4208979893394937E-2</v>
      </c>
      <c r="AQ136" s="410">
        <f t="shared" ref="AQ136" si="76">AP136</f>
        <v>4.4208979893394937E-2</v>
      </c>
      <c r="AR136" s="410">
        <f t="shared" ref="AR136" si="77">AQ136</f>
        <v>4.4208979893394937E-2</v>
      </c>
      <c r="AS136" s="410">
        <f t="shared" ref="AS136" si="78">AR136</f>
        <v>4.4208979893394937E-2</v>
      </c>
      <c r="AT136" s="410">
        <f t="shared" ref="AT136" si="79">AS136</f>
        <v>4.4208979893394937E-2</v>
      </c>
      <c r="AU136" s="410">
        <f t="shared" ref="AU136" si="80">AT136</f>
        <v>4.4208979893394937E-2</v>
      </c>
      <c r="AV136" s="410">
        <f t="shared" ref="AV136" si="81">AU136</f>
        <v>4.4208979893394937E-2</v>
      </c>
      <c r="AW136" s="410">
        <f t="shared" ref="AW136" si="82">AV136</f>
        <v>4.4208979893394937E-2</v>
      </c>
      <c r="AX136" s="410">
        <f t="shared" ref="AX136" si="83">AW136</f>
        <v>4.4208979893394937E-2</v>
      </c>
      <c r="AY136" s="410">
        <f t="shared" ref="AY136" si="84">AX136</f>
        <v>4.4208979893394937E-2</v>
      </c>
    </row>
    <row r="137" spans="1:71" s="276" customFormat="1" ht="15" hidden="1" x14ac:dyDescent="0.2">
      <c r="A137" s="379" t="s">
        <v>585</v>
      </c>
      <c r="B137" s="391">
        <f>B136</f>
        <v>9.1135032622053413E-2</v>
      </c>
      <c r="C137" s="410">
        <v>7.8163170639641913E-2</v>
      </c>
      <c r="D137" s="391">
        <f>(1+C137)*(1+D136)-1</f>
        <v>0.13490578638953354</v>
      </c>
      <c r="E137" s="391">
        <f>(1+D137)*(1+E136)-1</f>
        <v>0.18507881348092603</v>
      </c>
      <c r="F137" s="391">
        <f t="shared" ref="F137:AY137" si="85">(1+E137)*(1+F136)-1</f>
        <v>0.23746993891819246</v>
      </c>
      <c r="G137" s="391">
        <f>(1+F137)*(1+G136)-1</f>
        <v>0.29217722256650736</v>
      </c>
      <c r="H137" s="391">
        <f t="shared" si="85"/>
        <v>0.34930305941765294</v>
      </c>
      <c r="I137" s="391">
        <f t="shared" si="85"/>
        <v>0.40895437124154421</v>
      </c>
      <c r="J137" s="391">
        <f t="shared" si="85"/>
        <v>0.47124280671047258</v>
      </c>
      <c r="K137" s="391">
        <f t="shared" si="85"/>
        <v>0.53628495037063773</v>
      </c>
      <c r="L137" s="391">
        <f t="shared" si="85"/>
        <v>0.60420254085209835</v>
      </c>
      <c r="M137" s="391">
        <f t="shared" si="85"/>
        <v>0.67512269872556185</v>
      </c>
      <c r="N137" s="391">
        <f t="shared" si="85"/>
        <v>0.74917816443248952</v>
      </c>
      <c r="O137" s="391">
        <f t="shared" si="85"/>
        <v>0.82650754673385074</v>
      </c>
      <c r="P137" s="391">
        <f t="shared" si="85"/>
        <v>0.90725558214254165</v>
      </c>
      <c r="Q137" s="391">
        <f t="shared" si="85"/>
        <v>0.99157340582504649</v>
      </c>
      <c r="R137" s="391">
        <f t="shared" si="85"/>
        <v>1.079618834479386</v>
      </c>
      <c r="S137" s="391">
        <f t="shared" si="85"/>
        <v>1.1715566617188107</v>
      </c>
      <c r="T137" s="391">
        <f t="shared" si="85"/>
        <v>1.2675589665141054</v>
      </c>
      <c r="U137" s="391">
        <f t="shared" si="85"/>
        <v>1.3678054352718148</v>
      </c>
      <c r="V137" s="391">
        <f t="shared" si="85"/>
        <v>1.4724836981512177</v>
      </c>
      <c r="W137" s="391">
        <f t="shared" si="85"/>
        <v>1.5817896802495315</v>
      </c>
      <c r="X137" s="391">
        <f t="shared" si="85"/>
        <v>1.6959279683126574</v>
      </c>
      <c r="Y137" s="391">
        <f t="shared" si="85"/>
        <v>1.8151121936578325</v>
      </c>
      <c r="Z137" s="391">
        <f t="shared" si="85"/>
        <v>1.9395654320249025</v>
      </c>
      <c r="AA137" s="391">
        <f t="shared" si="85"/>
        <v>2.0695206211046102</v>
      </c>
      <c r="AB137" s="391">
        <f t="shared" si="85"/>
        <v>2.2052209965253851</v>
      </c>
      <c r="AC137" s="391">
        <f t="shared" si="85"/>
        <v>2.3469205471146628</v>
      </c>
      <c r="AD137" s="391">
        <f t="shared" si="85"/>
        <v>2.4948844902868452</v>
      </c>
      <c r="AE137" s="391">
        <f t="shared" si="85"/>
        <v>2.6493897684476742</v>
      </c>
      <c r="AF137" s="391">
        <f t="shared" si="85"/>
        <v>2.8107255673441385</v>
      </c>
      <c r="AG137" s="391">
        <f t="shared" si="85"/>
        <v>2.9791938573301016</v>
      </c>
      <c r="AH137" s="391">
        <f t="shared" si="85"/>
        <v>3.1551099585607281</v>
      </c>
      <c r="AI137" s="391">
        <f t="shared" si="85"/>
        <v>3.3388031311735844</v>
      </c>
      <c r="AJ137" s="391">
        <f t="shared" si="85"/>
        <v>3.5306171915610358</v>
      </c>
      <c r="AK137" s="391">
        <f t="shared" si="85"/>
        <v>3.7309111558874273</v>
      </c>
      <c r="AL137" s="391">
        <f t="shared" si="85"/>
        <v>3.9400599120554922</v>
      </c>
      <c r="AM137" s="391">
        <f t="shared" si="85"/>
        <v>4.1584549213797199</v>
      </c>
      <c r="AN137" s="391">
        <f t="shared" si="85"/>
        <v>4.3865049512799796</v>
      </c>
      <c r="AO137" s="391">
        <f t="shared" si="85"/>
        <v>4.6246368403667883</v>
      </c>
      <c r="AP137" s="391">
        <f t="shared" si="85"/>
        <v>4.8732962973502119</v>
      </c>
      <c r="AQ137" s="391">
        <f t="shared" si="85"/>
        <v>5.1329487352677177</v>
      </c>
      <c r="AR137" s="391">
        <f t="shared" si="85"/>
        <v>5.4040801425923899</v>
      </c>
      <c r="AS137" s="391">
        <f t="shared" si="85"/>
        <v>5.6871979928519467</v>
      </c>
      <c r="AT137" s="391">
        <f t="shared" si="85"/>
        <v>5.9828321944610892</v>
      </c>
      <c r="AU137" s="391">
        <f t="shared" si="85"/>
        <v>6.2915360825449698</v>
      </c>
      <c r="AV137" s="391">
        <f t="shared" si="85"/>
        <v>6.6138874546101638</v>
      </c>
      <c r="AW137" s="391">
        <f>(1+AV137)*(1+AW136)-1</f>
        <v>6.950489652001596</v>
      </c>
      <c r="AX137" s="391">
        <f t="shared" si="85"/>
        <v>7.3019726891695793</v>
      </c>
      <c r="AY137" s="391">
        <f t="shared" si="85"/>
        <v>7.6689944328605915</v>
      </c>
    </row>
    <row r="138" spans="1:71" s="276" customFormat="1" hidden="1" x14ac:dyDescent="0.2">
      <c r="A138" s="320"/>
      <c r="B138" s="392"/>
      <c r="C138" s="393"/>
      <c r="D138" s="393"/>
      <c r="E138" s="393"/>
      <c r="F138" s="393"/>
      <c r="G138" s="393"/>
      <c r="H138" s="393"/>
      <c r="I138" s="393"/>
      <c r="J138" s="393"/>
      <c r="K138" s="393"/>
      <c r="L138" s="393"/>
      <c r="M138" s="393"/>
      <c r="N138" s="393"/>
      <c r="O138" s="393"/>
      <c r="P138" s="393"/>
      <c r="Q138" s="393"/>
      <c r="R138" s="393"/>
      <c r="S138" s="393"/>
      <c r="T138" s="393"/>
      <c r="U138" s="393"/>
      <c r="V138" s="393"/>
      <c r="W138" s="393"/>
      <c r="X138" s="393"/>
      <c r="Y138" s="393"/>
      <c r="Z138" s="393"/>
      <c r="AA138" s="393"/>
      <c r="AB138" s="393"/>
      <c r="AC138" s="393"/>
      <c r="AD138" s="393"/>
      <c r="AE138" s="393"/>
      <c r="AF138" s="393"/>
      <c r="AG138" s="393"/>
      <c r="AH138" s="393"/>
      <c r="AI138" s="393"/>
      <c r="AJ138" s="393"/>
      <c r="AK138" s="393"/>
      <c r="AL138" s="393"/>
      <c r="AM138" s="393"/>
      <c r="AN138" s="393"/>
      <c r="AO138" s="393"/>
      <c r="AP138" s="393"/>
      <c r="AQ138" s="236"/>
    </row>
    <row r="139" spans="1:71" ht="12.75" hidden="1" x14ac:dyDescent="0.2">
      <c r="A139" s="313"/>
      <c r="B139" s="390">
        <f>B135</f>
        <v>2024</v>
      </c>
      <c r="C139" s="390">
        <f>B139+1</f>
        <v>2025</v>
      </c>
      <c r="D139" s="390">
        <f t="shared" ref="D139:S140" si="86">C139+1</f>
        <v>2026</v>
      </c>
      <c r="E139" s="390">
        <f t="shared" si="86"/>
        <v>2027</v>
      </c>
      <c r="F139" s="390">
        <f t="shared" si="86"/>
        <v>2028</v>
      </c>
      <c r="G139" s="390">
        <f t="shared" si="86"/>
        <v>2029</v>
      </c>
      <c r="H139" s="390">
        <f t="shared" si="86"/>
        <v>2030</v>
      </c>
      <c r="I139" s="390">
        <f t="shared" si="86"/>
        <v>2031</v>
      </c>
      <c r="J139" s="390">
        <f t="shared" si="86"/>
        <v>2032</v>
      </c>
      <c r="K139" s="390">
        <f t="shared" si="86"/>
        <v>2033</v>
      </c>
      <c r="L139" s="390">
        <f t="shared" si="86"/>
        <v>2034</v>
      </c>
      <c r="M139" s="390">
        <f t="shared" si="86"/>
        <v>2035</v>
      </c>
      <c r="N139" s="390">
        <f t="shared" si="86"/>
        <v>2036</v>
      </c>
      <c r="O139" s="390">
        <f t="shared" si="86"/>
        <v>2037</v>
      </c>
      <c r="P139" s="390">
        <f t="shared" si="86"/>
        <v>2038</v>
      </c>
      <c r="Q139" s="390">
        <f t="shared" si="86"/>
        <v>2039</v>
      </c>
      <c r="R139" s="390">
        <f t="shared" si="86"/>
        <v>2040</v>
      </c>
      <c r="S139" s="390">
        <f t="shared" si="86"/>
        <v>2041</v>
      </c>
      <c r="T139" s="390">
        <f t="shared" ref="T139:AI140" si="87">S139+1</f>
        <v>2042</v>
      </c>
      <c r="U139" s="390">
        <f t="shared" si="87"/>
        <v>2043</v>
      </c>
      <c r="V139" s="390">
        <f t="shared" si="87"/>
        <v>2044</v>
      </c>
      <c r="W139" s="390">
        <f t="shared" si="87"/>
        <v>2045</v>
      </c>
      <c r="X139" s="390">
        <f t="shared" si="87"/>
        <v>2046</v>
      </c>
      <c r="Y139" s="390">
        <f t="shared" si="87"/>
        <v>2047</v>
      </c>
      <c r="Z139" s="390">
        <f t="shared" si="87"/>
        <v>2048</v>
      </c>
      <c r="AA139" s="390">
        <f t="shared" si="87"/>
        <v>2049</v>
      </c>
      <c r="AB139" s="390">
        <f t="shared" si="87"/>
        <v>2050</v>
      </c>
      <c r="AC139" s="390">
        <f t="shared" si="87"/>
        <v>2051</v>
      </c>
      <c r="AD139" s="390">
        <f t="shared" si="87"/>
        <v>2052</v>
      </c>
      <c r="AE139" s="390">
        <f t="shared" si="87"/>
        <v>2053</v>
      </c>
      <c r="AF139" s="390">
        <f t="shared" si="87"/>
        <v>2054</v>
      </c>
      <c r="AG139" s="390">
        <f t="shared" si="87"/>
        <v>2055</v>
      </c>
      <c r="AH139" s="390">
        <f t="shared" si="87"/>
        <v>2056</v>
      </c>
      <c r="AI139" s="390">
        <f t="shared" si="87"/>
        <v>2057</v>
      </c>
      <c r="AJ139" s="390">
        <f t="shared" ref="AJ139:AY140" si="88">AI139+1</f>
        <v>2058</v>
      </c>
      <c r="AK139" s="390">
        <f t="shared" si="88"/>
        <v>2059</v>
      </c>
      <c r="AL139" s="390">
        <f t="shared" si="88"/>
        <v>2060</v>
      </c>
      <c r="AM139" s="390">
        <f t="shared" si="88"/>
        <v>2061</v>
      </c>
      <c r="AN139" s="390">
        <f t="shared" si="88"/>
        <v>2062</v>
      </c>
      <c r="AO139" s="390">
        <f t="shared" si="88"/>
        <v>2063</v>
      </c>
      <c r="AP139" s="390">
        <f t="shared" si="88"/>
        <v>2064</v>
      </c>
      <c r="AQ139" s="390">
        <f t="shared" si="88"/>
        <v>2065</v>
      </c>
      <c r="AR139" s="390">
        <f t="shared" si="88"/>
        <v>2066</v>
      </c>
      <c r="AS139" s="390">
        <f t="shared" si="88"/>
        <v>2067</v>
      </c>
      <c r="AT139" s="390">
        <f t="shared" si="88"/>
        <v>2068</v>
      </c>
      <c r="AU139" s="390">
        <f t="shared" si="88"/>
        <v>2069</v>
      </c>
      <c r="AV139" s="390">
        <f t="shared" si="88"/>
        <v>2070</v>
      </c>
      <c r="AW139" s="390">
        <f t="shared" si="88"/>
        <v>2071</v>
      </c>
      <c r="AX139" s="390">
        <f t="shared" si="88"/>
        <v>2072</v>
      </c>
      <c r="AY139" s="390">
        <f t="shared" si="88"/>
        <v>2073</v>
      </c>
      <c r="AZ139" s="311"/>
      <c r="BA139" s="311"/>
      <c r="BB139" s="311"/>
      <c r="BC139" s="311"/>
      <c r="BD139" s="311"/>
      <c r="BE139" s="311"/>
      <c r="BF139" s="311"/>
      <c r="BG139" s="311"/>
      <c r="BH139" s="311"/>
      <c r="BI139" s="311"/>
      <c r="BJ139" s="311"/>
      <c r="BK139" s="311"/>
      <c r="BL139" s="311"/>
      <c r="BM139" s="311"/>
      <c r="BN139" s="311"/>
      <c r="BO139" s="311"/>
      <c r="BP139" s="311"/>
      <c r="BQ139" s="311"/>
      <c r="BR139" s="311"/>
      <c r="BS139" s="311"/>
    </row>
    <row r="140" spans="1:71" hidden="1" x14ac:dyDescent="0.2">
      <c r="A140" s="313">
        <v>0</v>
      </c>
      <c r="B140" s="394">
        <v>0</v>
      </c>
      <c r="C140" s="394">
        <f t="shared" ref="C140" si="89">B140+1</f>
        <v>1</v>
      </c>
      <c r="D140" s="394">
        <f t="shared" si="86"/>
        <v>2</v>
      </c>
      <c r="E140" s="394">
        <f>D140+1</f>
        <v>3</v>
      </c>
      <c r="F140" s="394">
        <f t="shared" si="86"/>
        <v>4</v>
      </c>
      <c r="G140" s="394">
        <f t="shared" si="86"/>
        <v>5</v>
      </c>
      <c r="H140" s="394">
        <f t="shared" si="86"/>
        <v>6</v>
      </c>
      <c r="I140" s="394">
        <f t="shared" si="86"/>
        <v>7</v>
      </c>
      <c r="J140" s="394">
        <f t="shared" si="86"/>
        <v>8</v>
      </c>
      <c r="K140" s="394">
        <f t="shared" si="86"/>
        <v>9</v>
      </c>
      <c r="L140" s="394">
        <f t="shared" si="86"/>
        <v>10</v>
      </c>
      <c r="M140" s="394">
        <f t="shared" si="86"/>
        <v>11</v>
      </c>
      <c r="N140" s="394">
        <f t="shared" si="86"/>
        <v>12</v>
      </c>
      <c r="O140" s="394">
        <f t="shared" si="86"/>
        <v>13</v>
      </c>
      <c r="P140" s="394">
        <f t="shared" si="86"/>
        <v>14</v>
      </c>
      <c r="Q140" s="394">
        <f t="shared" si="86"/>
        <v>15</v>
      </c>
      <c r="R140" s="394">
        <f t="shared" si="86"/>
        <v>16</v>
      </c>
      <c r="S140" s="394">
        <f t="shared" si="86"/>
        <v>17</v>
      </c>
      <c r="T140" s="394">
        <f t="shared" si="87"/>
        <v>18</v>
      </c>
      <c r="U140" s="394">
        <f t="shared" si="87"/>
        <v>19</v>
      </c>
      <c r="V140" s="394">
        <f t="shared" si="87"/>
        <v>20</v>
      </c>
      <c r="W140" s="394">
        <f t="shared" si="87"/>
        <v>21</v>
      </c>
      <c r="X140" s="394">
        <f t="shared" si="87"/>
        <v>22</v>
      </c>
      <c r="Y140" s="394">
        <f t="shared" si="87"/>
        <v>23</v>
      </c>
      <c r="Z140" s="394">
        <f t="shared" si="87"/>
        <v>24</v>
      </c>
      <c r="AA140" s="394">
        <f t="shared" si="87"/>
        <v>25</v>
      </c>
      <c r="AB140" s="394">
        <f t="shared" si="87"/>
        <v>26</v>
      </c>
      <c r="AC140" s="394">
        <f t="shared" si="87"/>
        <v>27</v>
      </c>
      <c r="AD140" s="394">
        <f t="shared" si="87"/>
        <v>28</v>
      </c>
      <c r="AE140" s="394">
        <f t="shared" si="87"/>
        <v>29</v>
      </c>
      <c r="AF140" s="394">
        <f t="shared" si="87"/>
        <v>30</v>
      </c>
      <c r="AG140" s="394">
        <f t="shared" si="87"/>
        <v>31</v>
      </c>
      <c r="AH140" s="394">
        <f t="shared" si="87"/>
        <v>32</v>
      </c>
      <c r="AI140" s="394">
        <f t="shared" si="87"/>
        <v>33</v>
      </c>
      <c r="AJ140" s="394">
        <f t="shared" si="88"/>
        <v>34</v>
      </c>
      <c r="AK140" s="394">
        <f t="shared" si="88"/>
        <v>35</v>
      </c>
      <c r="AL140" s="394">
        <f t="shared" si="88"/>
        <v>36</v>
      </c>
      <c r="AM140" s="394">
        <f t="shared" si="88"/>
        <v>37</v>
      </c>
      <c r="AN140" s="394">
        <f t="shared" si="88"/>
        <v>38</v>
      </c>
      <c r="AO140" s="394">
        <f t="shared" si="88"/>
        <v>39</v>
      </c>
      <c r="AP140" s="394">
        <f>AO140+1</f>
        <v>40</v>
      </c>
      <c r="AQ140" s="394">
        <f t="shared" si="88"/>
        <v>41</v>
      </c>
      <c r="AR140" s="394">
        <f t="shared" si="88"/>
        <v>42</v>
      </c>
      <c r="AS140" s="394">
        <f t="shared" si="88"/>
        <v>43</v>
      </c>
      <c r="AT140" s="394">
        <f t="shared" si="88"/>
        <v>44</v>
      </c>
      <c r="AU140" s="394">
        <f t="shared" si="88"/>
        <v>45</v>
      </c>
      <c r="AV140" s="394">
        <f t="shared" si="88"/>
        <v>46</v>
      </c>
      <c r="AW140" s="394">
        <f t="shared" si="88"/>
        <v>47</v>
      </c>
      <c r="AX140" s="394">
        <f t="shared" si="88"/>
        <v>48</v>
      </c>
      <c r="AY140" s="394">
        <f t="shared" si="88"/>
        <v>49</v>
      </c>
      <c r="AZ140" s="311"/>
      <c r="BA140" s="311"/>
      <c r="BB140" s="311"/>
      <c r="BC140" s="311"/>
      <c r="BD140" s="311"/>
      <c r="BE140" s="311"/>
      <c r="BF140" s="311"/>
      <c r="BG140" s="311"/>
      <c r="BH140" s="311"/>
      <c r="BI140" s="311"/>
      <c r="BJ140" s="311"/>
      <c r="BK140" s="311"/>
      <c r="BL140" s="311"/>
      <c r="BM140" s="311"/>
      <c r="BN140" s="311"/>
      <c r="BO140" s="311"/>
      <c r="BP140" s="311"/>
      <c r="BQ140" s="311"/>
      <c r="BR140" s="311"/>
      <c r="BS140" s="311"/>
    </row>
    <row r="141" spans="1:71" ht="15" hidden="1" x14ac:dyDescent="0.2">
      <c r="A141" s="313"/>
      <c r="B141" s="395">
        <f>AVERAGE(A140:B140)</f>
        <v>0</v>
      </c>
      <c r="C141" s="395">
        <f>AVERAGE(B140:C140)</f>
        <v>0.5</v>
      </c>
      <c r="D141" s="395">
        <f>AVERAGE(C140:D140)</f>
        <v>1.5</v>
      </c>
      <c r="E141" s="395">
        <f>AVERAGE(D140:E140)</f>
        <v>2.5</v>
      </c>
      <c r="F141" s="395">
        <f t="shared" ref="F141:AO141" si="90">AVERAGE(E140:F140)</f>
        <v>3.5</v>
      </c>
      <c r="G141" s="395">
        <f t="shared" si="90"/>
        <v>4.5</v>
      </c>
      <c r="H141" s="395">
        <f t="shared" si="90"/>
        <v>5.5</v>
      </c>
      <c r="I141" s="395">
        <f t="shared" si="90"/>
        <v>6.5</v>
      </c>
      <c r="J141" s="395">
        <f t="shared" si="90"/>
        <v>7.5</v>
      </c>
      <c r="K141" s="395">
        <f t="shared" si="90"/>
        <v>8.5</v>
      </c>
      <c r="L141" s="395">
        <f t="shared" si="90"/>
        <v>9.5</v>
      </c>
      <c r="M141" s="395">
        <f t="shared" si="90"/>
        <v>10.5</v>
      </c>
      <c r="N141" s="395">
        <f t="shared" si="90"/>
        <v>11.5</v>
      </c>
      <c r="O141" s="395">
        <f t="shared" si="90"/>
        <v>12.5</v>
      </c>
      <c r="P141" s="395">
        <f t="shared" si="90"/>
        <v>13.5</v>
      </c>
      <c r="Q141" s="395">
        <f t="shared" si="90"/>
        <v>14.5</v>
      </c>
      <c r="R141" s="395">
        <f t="shared" si="90"/>
        <v>15.5</v>
      </c>
      <c r="S141" s="395">
        <f t="shared" si="90"/>
        <v>16.5</v>
      </c>
      <c r="T141" s="395">
        <f t="shared" si="90"/>
        <v>17.5</v>
      </c>
      <c r="U141" s="395">
        <f t="shared" si="90"/>
        <v>18.5</v>
      </c>
      <c r="V141" s="395">
        <f t="shared" si="90"/>
        <v>19.5</v>
      </c>
      <c r="W141" s="395">
        <f t="shared" si="90"/>
        <v>20.5</v>
      </c>
      <c r="X141" s="395">
        <f t="shared" si="90"/>
        <v>21.5</v>
      </c>
      <c r="Y141" s="395">
        <f t="shared" si="90"/>
        <v>22.5</v>
      </c>
      <c r="Z141" s="395">
        <f t="shared" si="90"/>
        <v>23.5</v>
      </c>
      <c r="AA141" s="395">
        <f t="shared" si="90"/>
        <v>24.5</v>
      </c>
      <c r="AB141" s="395">
        <f t="shared" si="90"/>
        <v>25.5</v>
      </c>
      <c r="AC141" s="395">
        <f t="shared" si="90"/>
        <v>26.5</v>
      </c>
      <c r="AD141" s="395">
        <f t="shared" si="90"/>
        <v>27.5</v>
      </c>
      <c r="AE141" s="395">
        <f t="shared" si="90"/>
        <v>28.5</v>
      </c>
      <c r="AF141" s="395">
        <f t="shared" si="90"/>
        <v>29.5</v>
      </c>
      <c r="AG141" s="395">
        <f t="shared" si="90"/>
        <v>30.5</v>
      </c>
      <c r="AH141" s="395">
        <f t="shared" si="90"/>
        <v>31.5</v>
      </c>
      <c r="AI141" s="395">
        <f t="shared" si="90"/>
        <v>32.5</v>
      </c>
      <c r="AJ141" s="395">
        <f t="shared" si="90"/>
        <v>33.5</v>
      </c>
      <c r="AK141" s="395">
        <f t="shared" si="90"/>
        <v>34.5</v>
      </c>
      <c r="AL141" s="395">
        <f t="shared" si="90"/>
        <v>35.5</v>
      </c>
      <c r="AM141" s="395">
        <f t="shared" si="90"/>
        <v>36.5</v>
      </c>
      <c r="AN141" s="395">
        <f t="shared" si="90"/>
        <v>37.5</v>
      </c>
      <c r="AO141" s="395">
        <f t="shared" si="90"/>
        <v>38.5</v>
      </c>
      <c r="AP141" s="395">
        <f>AVERAGE(AO140:AP140)</f>
        <v>39.5</v>
      </c>
      <c r="AQ141" s="395">
        <f t="shared" ref="AQ141:AY141" si="91">AVERAGE(AP140:AQ140)</f>
        <v>40.5</v>
      </c>
      <c r="AR141" s="395">
        <f t="shared" si="91"/>
        <v>41.5</v>
      </c>
      <c r="AS141" s="395">
        <f t="shared" si="91"/>
        <v>42.5</v>
      </c>
      <c r="AT141" s="395">
        <f t="shared" si="91"/>
        <v>43.5</v>
      </c>
      <c r="AU141" s="395">
        <f t="shared" si="91"/>
        <v>44.5</v>
      </c>
      <c r="AV141" s="395">
        <f t="shared" si="91"/>
        <v>45.5</v>
      </c>
      <c r="AW141" s="395">
        <f t="shared" si="91"/>
        <v>46.5</v>
      </c>
      <c r="AX141" s="395">
        <f t="shared" si="91"/>
        <v>47.5</v>
      </c>
      <c r="AY141" s="395">
        <f t="shared" si="91"/>
        <v>48.5</v>
      </c>
      <c r="AZ141" s="311"/>
      <c r="BA141" s="311"/>
      <c r="BB141" s="311"/>
      <c r="BC141" s="311"/>
      <c r="BD141" s="311"/>
      <c r="BE141" s="311"/>
      <c r="BF141" s="311"/>
      <c r="BG141" s="311"/>
      <c r="BH141" s="311"/>
      <c r="BI141" s="311"/>
      <c r="BJ141" s="311"/>
      <c r="BK141" s="311"/>
      <c r="BL141" s="311"/>
      <c r="BM141" s="311"/>
      <c r="BN141" s="311"/>
      <c r="BO141" s="311"/>
      <c r="BP141" s="311"/>
      <c r="BQ141" s="311"/>
      <c r="BR141" s="311"/>
      <c r="BS141" s="311"/>
    </row>
    <row r="142" spans="1:71" ht="12.75" hidden="1" x14ac:dyDescent="0.2">
      <c r="A142" s="313"/>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c r="AA142" s="311"/>
      <c r="AB142" s="311"/>
      <c r="AC142" s="311"/>
      <c r="AD142" s="311"/>
      <c r="AE142" s="311"/>
      <c r="AF142" s="311"/>
      <c r="AG142" s="311"/>
      <c r="AH142" s="311"/>
      <c r="AI142" s="311"/>
      <c r="AJ142" s="311"/>
      <c r="AK142" s="311"/>
      <c r="AL142" s="311"/>
      <c r="AM142" s="311"/>
      <c r="AN142" s="311"/>
      <c r="AO142" s="311"/>
      <c r="AP142" s="311"/>
      <c r="AR142" s="311"/>
      <c r="AS142" s="311"/>
      <c r="AT142" s="311"/>
      <c r="AU142" s="311"/>
      <c r="AV142" s="311"/>
      <c r="AW142" s="311"/>
      <c r="AX142" s="311"/>
      <c r="AY142" s="311"/>
      <c r="AZ142" s="311"/>
      <c r="BA142" s="311"/>
      <c r="BB142" s="311"/>
      <c r="BC142" s="311"/>
      <c r="BD142" s="311"/>
      <c r="BE142" s="311"/>
      <c r="BF142" s="311"/>
      <c r="BG142" s="311"/>
      <c r="BH142" s="311"/>
      <c r="BI142" s="311"/>
      <c r="BJ142" s="311"/>
      <c r="BK142" s="311"/>
      <c r="BL142" s="311"/>
      <c r="BM142" s="311"/>
      <c r="BN142" s="311"/>
      <c r="BO142" s="311"/>
      <c r="BP142" s="311"/>
      <c r="BQ142" s="311"/>
      <c r="BR142" s="311"/>
      <c r="BS142" s="311"/>
    </row>
    <row r="143" spans="1:71" ht="12.75" hidden="1" x14ac:dyDescent="0.2">
      <c r="A143" s="313"/>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c r="AA143" s="311"/>
      <c r="AB143" s="311"/>
      <c r="AC143" s="311"/>
      <c r="AD143" s="311"/>
      <c r="AE143" s="311"/>
      <c r="AF143" s="311"/>
      <c r="AG143" s="311"/>
      <c r="AH143" s="311"/>
      <c r="AI143" s="311"/>
      <c r="AJ143" s="311"/>
      <c r="AK143" s="311"/>
      <c r="AL143" s="311"/>
      <c r="AM143" s="311"/>
      <c r="AN143" s="311"/>
      <c r="AO143" s="311"/>
      <c r="AP143" s="311"/>
      <c r="AQ143" s="311"/>
      <c r="AR143" s="311"/>
      <c r="AS143" s="311"/>
      <c r="AT143" s="311"/>
      <c r="AU143" s="311"/>
      <c r="AV143" s="311"/>
      <c r="AW143" s="311"/>
      <c r="AX143" s="311"/>
      <c r="AY143" s="311"/>
      <c r="AZ143" s="311"/>
      <c r="BA143" s="311"/>
      <c r="BB143" s="311"/>
      <c r="BC143" s="311"/>
      <c r="BD143" s="311"/>
      <c r="BE143" s="311"/>
      <c r="BF143" s="311"/>
      <c r="BG143" s="311"/>
      <c r="BH143" s="311"/>
      <c r="BI143" s="311"/>
      <c r="BJ143" s="311"/>
      <c r="BK143" s="311"/>
      <c r="BL143" s="311"/>
      <c r="BM143" s="311"/>
      <c r="BN143" s="311"/>
      <c r="BO143" s="311"/>
      <c r="BP143" s="311"/>
      <c r="BQ143" s="311"/>
      <c r="BR143" s="311"/>
      <c r="BS143" s="311"/>
    </row>
    <row r="144" spans="1:71" ht="12.75" hidden="1" x14ac:dyDescent="0.2">
      <c r="A144" s="313"/>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c r="AA144" s="311"/>
      <c r="AB144" s="311"/>
      <c r="AC144" s="311"/>
      <c r="AD144" s="311"/>
      <c r="AE144" s="311"/>
      <c r="AF144" s="311"/>
      <c r="AG144" s="311"/>
      <c r="AH144" s="311"/>
      <c r="AI144" s="311"/>
      <c r="AJ144" s="311"/>
      <c r="AK144" s="311"/>
      <c r="AL144" s="311"/>
      <c r="AM144" s="311"/>
      <c r="AN144" s="311"/>
      <c r="AO144" s="311"/>
      <c r="AP144" s="311"/>
      <c r="AQ144" s="311"/>
      <c r="AR144" s="311"/>
      <c r="AS144" s="311"/>
      <c r="AT144" s="311"/>
      <c r="AU144" s="311"/>
      <c r="AV144" s="311"/>
      <c r="AW144" s="311"/>
      <c r="AX144" s="311"/>
      <c r="AY144" s="311"/>
      <c r="AZ144" s="311"/>
      <c r="BA144" s="311"/>
      <c r="BB144" s="311"/>
      <c r="BC144" s="311"/>
      <c r="BD144" s="311"/>
      <c r="BE144" s="311"/>
      <c r="BF144" s="311"/>
      <c r="BG144" s="311"/>
      <c r="BH144" s="311"/>
      <c r="BI144" s="311"/>
      <c r="BJ144" s="311"/>
      <c r="BK144" s="311"/>
      <c r="BL144" s="311"/>
      <c r="BM144" s="311"/>
      <c r="BN144" s="311"/>
      <c r="BO144" s="311"/>
      <c r="BP144" s="311"/>
      <c r="BQ144" s="311"/>
      <c r="BR144" s="311"/>
      <c r="BS144" s="311"/>
    </row>
    <row r="145" spans="1:71" ht="12.75" hidden="1" x14ac:dyDescent="0.2">
      <c r="A145" s="313"/>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c r="AA145" s="311"/>
      <c r="AB145" s="311"/>
      <c r="AC145" s="311"/>
      <c r="AD145" s="311"/>
      <c r="AE145" s="311"/>
      <c r="AF145" s="311"/>
      <c r="AG145" s="311"/>
      <c r="AH145" s="311"/>
      <c r="AI145" s="311"/>
      <c r="AJ145" s="311"/>
      <c r="AK145" s="311"/>
      <c r="AL145" s="311"/>
      <c r="AM145" s="311"/>
      <c r="AN145" s="311"/>
      <c r="AO145" s="311"/>
      <c r="AP145" s="311"/>
      <c r="AQ145" s="311"/>
      <c r="AR145" s="311"/>
      <c r="AS145" s="311"/>
      <c r="AT145" s="311"/>
      <c r="AU145" s="311"/>
      <c r="AV145" s="311"/>
      <c r="AW145" s="311"/>
      <c r="AX145" s="311"/>
      <c r="AY145" s="311"/>
      <c r="AZ145" s="311"/>
      <c r="BA145" s="311"/>
      <c r="BB145" s="311"/>
      <c r="BC145" s="311"/>
      <c r="BD145" s="311"/>
      <c r="BE145" s="311"/>
      <c r="BF145" s="311"/>
      <c r="BG145" s="311"/>
      <c r="BH145" s="311"/>
      <c r="BI145" s="311"/>
      <c r="BJ145" s="311"/>
      <c r="BK145" s="311"/>
      <c r="BL145" s="311"/>
      <c r="BM145" s="311"/>
      <c r="BN145" s="311"/>
      <c r="BO145" s="311"/>
      <c r="BP145" s="311"/>
      <c r="BQ145" s="311"/>
      <c r="BR145" s="311"/>
      <c r="BS145" s="311"/>
    </row>
    <row r="146" spans="1:71" ht="12.75" hidden="1" x14ac:dyDescent="0.2">
      <c r="A146" s="313"/>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c r="AA146" s="311"/>
      <c r="AB146" s="311"/>
      <c r="AC146" s="311"/>
      <c r="AD146" s="311"/>
      <c r="AE146" s="311"/>
      <c r="AF146" s="311"/>
      <c r="AG146" s="311"/>
      <c r="AH146" s="311"/>
      <c r="AI146" s="311"/>
      <c r="AJ146" s="311"/>
      <c r="AK146" s="311"/>
      <c r="AL146" s="311"/>
      <c r="AM146" s="311"/>
      <c r="AN146" s="311"/>
      <c r="AO146" s="311"/>
      <c r="AP146" s="311"/>
      <c r="AQ146" s="311"/>
      <c r="AR146" s="311"/>
      <c r="AS146" s="311"/>
      <c r="AT146" s="311"/>
      <c r="AU146" s="311"/>
      <c r="AV146" s="311"/>
      <c r="AW146" s="311"/>
      <c r="AX146" s="311"/>
      <c r="AY146" s="311"/>
      <c r="AZ146" s="311"/>
      <c r="BA146" s="311"/>
      <c r="BB146" s="311"/>
      <c r="BC146" s="311"/>
      <c r="BD146" s="311"/>
      <c r="BE146" s="311"/>
      <c r="BF146" s="311"/>
      <c r="BG146" s="311"/>
      <c r="BH146" s="311"/>
      <c r="BI146" s="311"/>
      <c r="BJ146" s="311"/>
      <c r="BK146" s="311"/>
      <c r="BL146" s="311"/>
      <c r="BM146" s="311"/>
      <c r="BN146" s="311"/>
      <c r="BO146" s="311"/>
      <c r="BP146" s="311"/>
      <c r="BQ146" s="311"/>
      <c r="BR146" s="311"/>
      <c r="BS146" s="311"/>
    </row>
    <row r="147" spans="1:71" ht="12.75" hidden="1" x14ac:dyDescent="0.2">
      <c r="A147" s="313"/>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c r="AA147" s="311"/>
      <c r="AB147" s="311"/>
      <c r="AC147" s="311"/>
      <c r="AD147" s="311"/>
      <c r="AE147" s="311"/>
      <c r="AF147" s="311"/>
      <c r="AG147" s="311"/>
      <c r="AH147" s="311"/>
      <c r="AI147" s="311"/>
      <c r="AJ147" s="311"/>
      <c r="AK147" s="311"/>
      <c r="AL147" s="311"/>
      <c r="AM147" s="311"/>
      <c r="AN147" s="311"/>
      <c r="AO147" s="311"/>
      <c r="AP147" s="311"/>
      <c r="AQ147" s="311"/>
      <c r="AR147" s="311"/>
      <c r="AS147" s="311"/>
      <c r="AT147" s="311"/>
      <c r="AU147" s="311"/>
      <c r="AV147" s="311"/>
      <c r="AW147" s="311"/>
      <c r="AX147" s="311"/>
      <c r="AY147" s="311"/>
      <c r="AZ147" s="311"/>
      <c r="BA147" s="311"/>
      <c r="BB147" s="311"/>
      <c r="BC147" s="311"/>
      <c r="BD147" s="311"/>
      <c r="BE147" s="311"/>
      <c r="BF147" s="311"/>
      <c r="BG147" s="311"/>
      <c r="BH147" s="311"/>
      <c r="BI147" s="311"/>
      <c r="BJ147" s="311"/>
      <c r="BK147" s="311"/>
      <c r="BL147" s="311"/>
      <c r="BM147" s="311"/>
      <c r="BN147" s="311"/>
      <c r="BO147" s="311"/>
      <c r="BP147" s="311"/>
      <c r="BQ147" s="311"/>
      <c r="BR147" s="311"/>
      <c r="BS147" s="311"/>
    </row>
    <row r="148" spans="1:71" ht="12.75" hidden="1" x14ac:dyDescent="0.2">
      <c r="A148" s="313"/>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c r="AA148" s="311"/>
      <c r="AB148" s="311"/>
      <c r="AC148" s="311"/>
      <c r="AD148" s="311"/>
      <c r="AE148" s="311"/>
      <c r="AF148" s="311"/>
      <c r="AG148" s="311"/>
      <c r="AH148" s="311"/>
      <c r="AI148" s="311"/>
      <c r="AJ148" s="311"/>
      <c r="AK148" s="311"/>
      <c r="AL148" s="311"/>
      <c r="AM148" s="311"/>
      <c r="AN148" s="311"/>
      <c r="AO148" s="311"/>
      <c r="AP148" s="311"/>
      <c r="AQ148" s="311"/>
      <c r="AR148" s="311"/>
      <c r="AS148" s="311"/>
      <c r="AT148" s="311"/>
      <c r="AU148" s="311"/>
      <c r="AV148" s="311"/>
      <c r="AW148" s="311"/>
      <c r="AX148" s="311"/>
      <c r="AY148" s="311"/>
      <c r="AZ148" s="311"/>
      <c r="BA148" s="311"/>
      <c r="BB148" s="311"/>
      <c r="BC148" s="311"/>
      <c r="BD148" s="311"/>
      <c r="BE148" s="311"/>
      <c r="BF148" s="311"/>
      <c r="BG148" s="311"/>
      <c r="BH148" s="311"/>
      <c r="BI148" s="311"/>
      <c r="BJ148" s="311"/>
      <c r="BK148" s="311"/>
      <c r="BL148" s="311"/>
      <c r="BM148" s="311"/>
      <c r="BN148" s="311"/>
      <c r="BO148" s="311"/>
      <c r="BP148" s="311"/>
      <c r="BQ148" s="311"/>
      <c r="BR148" s="311"/>
      <c r="BS148" s="311"/>
    </row>
    <row r="149" spans="1:71" ht="12.75" hidden="1" x14ac:dyDescent="0.2">
      <c r="A149" s="313"/>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c r="AA149" s="311"/>
      <c r="AB149" s="311"/>
      <c r="AC149" s="311"/>
      <c r="AD149" s="311"/>
      <c r="AE149" s="311"/>
      <c r="AF149" s="311"/>
      <c r="AG149" s="311"/>
      <c r="AH149" s="311"/>
      <c r="AI149" s="311"/>
      <c r="AJ149" s="311"/>
      <c r="AK149" s="311"/>
      <c r="AL149" s="311"/>
      <c r="AM149" s="311"/>
      <c r="AN149" s="311"/>
      <c r="AO149" s="311"/>
      <c r="AP149" s="311"/>
      <c r="AQ149" s="311"/>
      <c r="AR149" s="311"/>
      <c r="AS149" s="311"/>
      <c r="AT149" s="311"/>
      <c r="AU149" s="311"/>
      <c r="AV149" s="311"/>
      <c r="AW149" s="311"/>
      <c r="AX149" s="311"/>
      <c r="AY149" s="311"/>
      <c r="AZ149" s="311"/>
      <c r="BA149" s="311"/>
      <c r="BB149" s="311"/>
      <c r="BC149" s="311"/>
      <c r="BD149" s="311"/>
      <c r="BE149" s="311"/>
      <c r="BF149" s="311"/>
      <c r="BG149" s="311"/>
      <c r="BH149" s="311"/>
      <c r="BI149" s="311"/>
      <c r="BJ149" s="311"/>
      <c r="BK149" s="311"/>
      <c r="BL149" s="311"/>
      <c r="BM149" s="311"/>
      <c r="BN149" s="311"/>
      <c r="BO149" s="311"/>
      <c r="BP149" s="311"/>
      <c r="BQ149" s="311"/>
      <c r="BR149" s="311"/>
      <c r="BS149" s="311"/>
    </row>
    <row r="150" spans="1:71" ht="12.75" hidden="1" x14ac:dyDescent="0.2">
      <c r="A150" s="313"/>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c r="AA150" s="311"/>
      <c r="AB150" s="311"/>
      <c r="AC150" s="311"/>
      <c r="AD150" s="311"/>
      <c r="AE150" s="311"/>
      <c r="AF150" s="311"/>
      <c r="AG150" s="311"/>
      <c r="AH150" s="311"/>
      <c r="AI150" s="311"/>
      <c r="AJ150" s="311"/>
      <c r="AK150" s="311"/>
      <c r="AL150" s="311"/>
      <c r="AM150" s="311"/>
      <c r="AN150" s="311"/>
      <c r="AO150" s="311"/>
      <c r="AP150" s="311"/>
      <c r="AQ150" s="311"/>
      <c r="AR150" s="311"/>
      <c r="AS150" s="311"/>
      <c r="AT150" s="311"/>
      <c r="AU150" s="311"/>
      <c r="AV150" s="311"/>
      <c r="AW150" s="311"/>
      <c r="AX150" s="311"/>
      <c r="AY150" s="311"/>
      <c r="AZ150" s="311"/>
      <c r="BA150" s="311"/>
      <c r="BB150" s="311"/>
      <c r="BC150" s="311"/>
      <c r="BD150" s="311"/>
      <c r="BE150" s="311"/>
      <c r="BF150" s="311"/>
      <c r="BG150" s="311"/>
      <c r="BH150" s="311"/>
      <c r="BI150" s="311"/>
      <c r="BJ150" s="311"/>
      <c r="BK150" s="311"/>
      <c r="BL150" s="311"/>
      <c r="BM150" s="311"/>
      <c r="BN150" s="311"/>
      <c r="BO150" s="311"/>
      <c r="BP150" s="311"/>
      <c r="BQ150" s="311"/>
      <c r="BR150" s="311"/>
      <c r="BS150" s="311"/>
    </row>
    <row r="151" spans="1:71" ht="12.75" hidden="1" x14ac:dyDescent="0.2">
      <c r="A151" s="313"/>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c r="AA151" s="311"/>
      <c r="AB151" s="311"/>
      <c r="AC151" s="311"/>
      <c r="AD151" s="311"/>
      <c r="AE151" s="311"/>
      <c r="AF151" s="311"/>
      <c r="AG151" s="311"/>
      <c r="AH151" s="311"/>
      <c r="AI151" s="311"/>
      <c r="AJ151" s="311"/>
      <c r="AK151" s="311"/>
      <c r="AL151" s="311"/>
      <c r="AM151" s="311"/>
      <c r="AN151" s="311"/>
      <c r="AO151" s="311"/>
      <c r="AP151" s="311"/>
      <c r="AQ151" s="311"/>
      <c r="AR151" s="311"/>
      <c r="AS151" s="311"/>
      <c r="AT151" s="311"/>
      <c r="AU151" s="311"/>
      <c r="AV151" s="311"/>
      <c r="AW151" s="311"/>
      <c r="AX151" s="311"/>
      <c r="AY151" s="311"/>
      <c r="AZ151" s="311"/>
      <c r="BA151" s="311"/>
      <c r="BB151" s="311"/>
      <c r="BC151" s="311"/>
      <c r="BD151" s="311"/>
      <c r="BE151" s="311"/>
      <c r="BF151" s="311"/>
      <c r="BG151" s="311"/>
      <c r="BH151" s="311"/>
      <c r="BI151" s="311"/>
      <c r="BJ151" s="311"/>
      <c r="BK151" s="311"/>
      <c r="BL151" s="311"/>
      <c r="BM151" s="311"/>
      <c r="BN151" s="311"/>
      <c r="BO151" s="311"/>
      <c r="BP151" s="311"/>
      <c r="BQ151" s="311"/>
      <c r="BR151" s="311"/>
      <c r="BS151" s="311"/>
    </row>
    <row r="152" spans="1:71" ht="12.75" hidden="1" x14ac:dyDescent="0.2">
      <c r="A152" s="313"/>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c r="AA152" s="311"/>
      <c r="AB152" s="311"/>
      <c r="AC152" s="311"/>
      <c r="AD152" s="311"/>
      <c r="AE152" s="311"/>
      <c r="AF152" s="311"/>
      <c r="AG152" s="311"/>
      <c r="AH152" s="311"/>
      <c r="AI152" s="311"/>
      <c r="AJ152" s="311"/>
      <c r="AK152" s="311"/>
      <c r="AL152" s="311"/>
      <c r="AM152" s="311"/>
      <c r="AN152" s="311"/>
      <c r="AO152" s="311"/>
      <c r="AP152" s="311"/>
      <c r="AQ152" s="311"/>
      <c r="AR152" s="311"/>
      <c r="AS152" s="311"/>
      <c r="AT152" s="311"/>
      <c r="AU152" s="311"/>
      <c r="AV152" s="311"/>
      <c r="AW152" s="311"/>
      <c r="AX152" s="311"/>
      <c r="AY152" s="311"/>
      <c r="AZ152" s="311"/>
      <c r="BA152" s="311"/>
      <c r="BB152" s="311"/>
      <c r="BC152" s="311"/>
      <c r="BD152" s="311"/>
      <c r="BE152" s="311"/>
      <c r="BF152" s="311"/>
      <c r="BG152" s="311"/>
      <c r="BH152" s="311"/>
      <c r="BI152" s="311"/>
      <c r="BJ152" s="311"/>
      <c r="BK152" s="311"/>
      <c r="BL152" s="311"/>
      <c r="BM152" s="311"/>
      <c r="BN152" s="311"/>
      <c r="BO152" s="311"/>
      <c r="BP152" s="311"/>
      <c r="BQ152" s="311"/>
      <c r="BR152" s="311"/>
      <c r="BS152" s="311"/>
    </row>
    <row r="153" spans="1:71" ht="12.75" hidden="1" x14ac:dyDescent="0.2">
      <c r="A153" s="313"/>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c r="AA153" s="311"/>
      <c r="AB153" s="311"/>
      <c r="AC153" s="311"/>
      <c r="AD153" s="311"/>
      <c r="AE153" s="311"/>
      <c r="AF153" s="311"/>
      <c r="AG153" s="311"/>
      <c r="AH153" s="311"/>
      <c r="AI153" s="311"/>
      <c r="AJ153" s="311"/>
      <c r="AK153" s="311"/>
      <c r="AL153" s="311"/>
      <c r="AM153" s="311"/>
      <c r="AN153" s="311"/>
      <c r="AO153" s="311"/>
      <c r="AP153" s="311"/>
      <c r="AQ153" s="311"/>
      <c r="AR153" s="311"/>
      <c r="AS153" s="311"/>
      <c r="AT153" s="311"/>
      <c r="AU153" s="311"/>
      <c r="AV153" s="311"/>
      <c r="AW153" s="311"/>
      <c r="AX153" s="311"/>
      <c r="AY153" s="311"/>
      <c r="AZ153" s="311"/>
      <c r="BA153" s="311"/>
      <c r="BB153" s="311"/>
      <c r="BC153" s="311"/>
      <c r="BD153" s="311"/>
      <c r="BE153" s="311"/>
      <c r="BF153" s="311"/>
      <c r="BG153" s="311"/>
      <c r="BH153" s="311"/>
      <c r="BI153" s="311"/>
      <c r="BJ153" s="311"/>
      <c r="BK153" s="311"/>
      <c r="BL153" s="311"/>
      <c r="BM153" s="311"/>
      <c r="BN153" s="311"/>
      <c r="BO153" s="311"/>
      <c r="BP153" s="311"/>
      <c r="BQ153" s="311"/>
      <c r="BR153" s="311"/>
      <c r="BS153" s="311"/>
    </row>
    <row r="154" spans="1:71" ht="12.75" hidden="1" x14ac:dyDescent="0.2">
      <c r="A154" s="313"/>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c r="AA154" s="311"/>
      <c r="AB154" s="311"/>
      <c r="AC154" s="311"/>
      <c r="AD154" s="311"/>
      <c r="AE154" s="311"/>
      <c r="AF154" s="311"/>
      <c r="AG154" s="311"/>
      <c r="AH154" s="311"/>
      <c r="AI154" s="311"/>
      <c r="AJ154" s="311"/>
      <c r="AK154" s="311"/>
      <c r="AL154" s="311"/>
      <c r="AM154" s="311"/>
      <c r="AN154" s="311"/>
      <c r="AO154" s="311"/>
      <c r="AP154" s="311"/>
      <c r="AQ154" s="311"/>
      <c r="AR154" s="311"/>
      <c r="AS154" s="311"/>
      <c r="AT154" s="311"/>
      <c r="AU154" s="311"/>
      <c r="AV154" s="311"/>
      <c r="AW154" s="311"/>
      <c r="AX154" s="311"/>
      <c r="AY154" s="311"/>
      <c r="AZ154" s="311"/>
      <c r="BA154" s="311"/>
      <c r="BB154" s="311"/>
      <c r="BC154" s="311"/>
      <c r="BD154" s="311"/>
      <c r="BE154" s="311"/>
      <c r="BF154" s="311"/>
      <c r="BG154" s="311"/>
      <c r="BH154" s="311"/>
      <c r="BI154" s="311"/>
      <c r="BJ154" s="311"/>
      <c r="BK154" s="311"/>
      <c r="BL154" s="311"/>
      <c r="BM154" s="311"/>
      <c r="BN154" s="311"/>
      <c r="BO154" s="311"/>
      <c r="BP154" s="311"/>
      <c r="BQ154" s="311"/>
      <c r="BR154" s="311"/>
      <c r="BS154" s="311"/>
    </row>
    <row r="155" spans="1:71" ht="12.75" hidden="1" x14ac:dyDescent="0.2">
      <c r="A155" s="313"/>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c r="AA155" s="311"/>
      <c r="AB155" s="311"/>
      <c r="AC155" s="311"/>
      <c r="AD155" s="311"/>
      <c r="AE155" s="311"/>
      <c r="AF155" s="311"/>
      <c r="AG155" s="311"/>
      <c r="AH155" s="311"/>
      <c r="AI155" s="311"/>
      <c r="AJ155" s="311"/>
      <c r="AK155" s="311"/>
      <c r="AL155" s="311"/>
      <c r="AM155" s="311"/>
      <c r="AN155" s="311"/>
      <c r="AO155" s="311"/>
      <c r="AP155" s="311"/>
      <c r="AQ155" s="311"/>
      <c r="AR155" s="311"/>
      <c r="AS155" s="311"/>
      <c r="AT155" s="311"/>
      <c r="AU155" s="311"/>
      <c r="AV155" s="311"/>
      <c r="AW155" s="311"/>
      <c r="AX155" s="311"/>
      <c r="AY155" s="311"/>
      <c r="AZ155" s="311"/>
      <c r="BA155" s="311"/>
      <c r="BB155" s="311"/>
      <c r="BC155" s="311"/>
      <c r="BD155" s="311"/>
      <c r="BE155" s="311"/>
      <c r="BF155" s="311"/>
      <c r="BG155" s="311"/>
      <c r="BH155" s="311"/>
      <c r="BI155" s="311"/>
      <c r="BJ155" s="311"/>
      <c r="BK155" s="311"/>
      <c r="BL155" s="311"/>
      <c r="BM155" s="311"/>
      <c r="BN155" s="311"/>
      <c r="BO155" s="311"/>
      <c r="BP155" s="311"/>
      <c r="BQ155" s="311"/>
      <c r="BR155" s="311"/>
      <c r="BS155" s="311"/>
    </row>
    <row r="156" spans="1:71" ht="12.75" hidden="1" x14ac:dyDescent="0.2">
      <c r="A156" s="312"/>
      <c r="B156" s="309"/>
      <c r="C156" s="309"/>
      <c r="D156" s="309"/>
      <c r="E156" s="309"/>
      <c r="F156" s="309"/>
      <c r="G156" s="309"/>
      <c r="H156" s="309"/>
      <c r="I156" s="309"/>
      <c r="J156" s="309"/>
      <c r="K156" s="309"/>
      <c r="L156" s="309"/>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10"/>
      <c r="AR156" s="310"/>
      <c r="AS156" s="310"/>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row>
    <row r="157" spans="1:71" ht="12.75" hidden="1" x14ac:dyDescent="0.2">
      <c r="A157" s="312"/>
      <c r="B157" s="309"/>
      <c r="C157" s="309"/>
      <c r="D157" s="309"/>
      <c r="E157" s="309"/>
      <c r="F157" s="309"/>
      <c r="G157" s="309"/>
      <c r="H157" s="309"/>
      <c r="I157" s="309"/>
      <c r="J157" s="309"/>
      <c r="K157" s="309"/>
      <c r="L157" s="309"/>
      <c r="M157" s="309"/>
      <c r="N157" s="309"/>
      <c r="O157" s="309"/>
      <c r="P157" s="309"/>
      <c r="Q157" s="309"/>
      <c r="R157" s="309"/>
      <c r="S157" s="309"/>
      <c r="T157" s="309"/>
      <c r="U157" s="309"/>
      <c r="V157" s="309"/>
      <c r="W157" s="309"/>
      <c r="X157" s="309"/>
      <c r="Y157" s="309"/>
      <c r="Z157" s="309"/>
      <c r="AA157" s="309"/>
      <c r="AB157" s="309"/>
      <c r="AC157" s="309"/>
      <c r="AD157" s="309"/>
      <c r="AE157" s="309"/>
      <c r="AF157" s="309"/>
      <c r="AG157" s="309"/>
      <c r="AH157" s="309"/>
      <c r="AI157" s="309"/>
      <c r="AJ157" s="309"/>
      <c r="AK157" s="309"/>
      <c r="AL157" s="309"/>
      <c r="AM157" s="309"/>
      <c r="AN157" s="309"/>
      <c r="AO157" s="309"/>
      <c r="AP157" s="309"/>
      <c r="AQ157" s="310"/>
      <c r="AR157" s="310"/>
      <c r="AS157" s="310"/>
      <c r="AT157" s="309"/>
      <c r="AU157" s="309"/>
      <c r="AV157" s="309"/>
      <c r="AW157" s="309"/>
      <c r="AX157" s="309"/>
      <c r="AY157" s="309"/>
      <c r="AZ157" s="309"/>
      <c r="BA157" s="309"/>
      <c r="BB157" s="309"/>
      <c r="BC157" s="309"/>
      <c r="BD157" s="309"/>
      <c r="BE157" s="309"/>
      <c r="BF157" s="309"/>
      <c r="BG157" s="309"/>
      <c r="BH157" s="309"/>
      <c r="BI157" s="309"/>
      <c r="BJ157" s="309"/>
      <c r="BK157" s="309"/>
      <c r="BL157" s="309"/>
      <c r="BM157" s="309"/>
      <c r="BN157" s="309"/>
      <c r="BO157" s="309"/>
      <c r="BP157" s="309"/>
      <c r="BQ157" s="309"/>
      <c r="BR157" s="309"/>
      <c r="BS157" s="309"/>
    </row>
    <row r="158" spans="1:71" ht="12.75" hidden="1" x14ac:dyDescent="0.2">
      <c r="A158" s="312"/>
      <c r="B158" s="309"/>
      <c r="C158" s="309"/>
      <c r="D158" s="309"/>
      <c r="E158" s="309"/>
      <c r="F158" s="309"/>
      <c r="G158" s="309"/>
      <c r="H158" s="309"/>
      <c r="I158" s="309"/>
      <c r="J158" s="309"/>
      <c r="K158" s="309"/>
      <c r="L158" s="309"/>
      <c r="M158" s="309"/>
      <c r="N158" s="309"/>
      <c r="O158" s="309"/>
      <c r="P158" s="309"/>
      <c r="Q158" s="309"/>
      <c r="R158" s="309"/>
      <c r="S158" s="309"/>
      <c r="T158" s="309"/>
      <c r="U158" s="309"/>
      <c r="V158" s="309"/>
      <c r="W158" s="309"/>
      <c r="X158" s="309"/>
      <c r="Y158" s="309"/>
      <c r="Z158" s="309"/>
      <c r="AA158" s="309"/>
      <c r="AB158" s="309"/>
      <c r="AC158" s="309"/>
      <c r="AD158" s="309"/>
      <c r="AE158" s="309"/>
      <c r="AF158" s="309"/>
      <c r="AG158" s="309"/>
      <c r="AH158" s="309"/>
      <c r="AI158" s="309"/>
      <c r="AJ158" s="309"/>
      <c r="AK158" s="309"/>
      <c r="AL158" s="309"/>
      <c r="AM158" s="309"/>
      <c r="AN158" s="309"/>
      <c r="AO158" s="309"/>
      <c r="AP158" s="309"/>
      <c r="AQ158" s="310"/>
      <c r="AR158" s="310"/>
      <c r="AS158" s="310"/>
      <c r="AT158" s="309"/>
      <c r="AU158" s="309"/>
      <c r="AV158" s="309"/>
      <c r="AW158" s="309"/>
      <c r="AX158" s="309"/>
      <c r="AY158" s="309"/>
      <c r="AZ158" s="309"/>
      <c r="BA158" s="309"/>
      <c r="BB158" s="309"/>
      <c r="BC158" s="309"/>
      <c r="BD158" s="309"/>
      <c r="BE158" s="309"/>
      <c r="BF158" s="309"/>
      <c r="BG158" s="309"/>
      <c r="BH158" s="309"/>
      <c r="BI158" s="309"/>
      <c r="BJ158" s="309"/>
      <c r="BK158" s="309"/>
      <c r="BL158" s="309"/>
      <c r="BM158" s="309"/>
      <c r="BN158" s="309"/>
      <c r="BO158" s="309"/>
      <c r="BP158" s="309"/>
      <c r="BQ158" s="309"/>
      <c r="BR158" s="309"/>
      <c r="BS158" s="309"/>
    </row>
    <row r="159" spans="1:71" ht="12.75" hidden="1" x14ac:dyDescent="0.2">
      <c r="A159" s="312"/>
      <c r="B159" s="309"/>
      <c r="C159" s="309"/>
      <c r="D159" s="309"/>
      <c r="E159" s="309"/>
      <c r="F159" s="309"/>
      <c r="G159" s="309"/>
      <c r="H159" s="309"/>
      <c r="I159" s="309"/>
      <c r="J159" s="309"/>
      <c r="K159" s="309"/>
      <c r="L159" s="309"/>
      <c r="M159" s="309"/>
      <c r="N159" s="309"/>
      <c r="O159" s="309"/>
      <c r="P159" s="309"/>
      <c r="Q159" s="309"/>
      <c r="R159" s="309"/>
      <c r="S159" s="309"/>
      <c r="T159" s="309"/>
      <c r="U159" s="309"/>
      <c r="V159" s="309"/>
      <c r="W159" s="309"/>
      <c r="X159" s="309"/>
      <c r="Y159" s="309"/>
      <c r="Z159" s="309"/>
      <c r="AA159" s="309"/>
      <c r="AB159" s="309"/>
      <c r="AC159" s="309"/>
      <c r="AD159" s="309"/>
      <c r="AE159" s="309"/>
      <c r="AF159" s="309"/>
      <c r="AG159" s="309"/>
      <c r="AH159" s="309"/>
      <c r="AI159" s="309"/>
      <c r="AJ159" s="309"/>
      <c r="AK159" s="309"/>
      <c r="AL159" s="309"/>
      <c r="AM159" s="309"/>
      <c r="AN159" s="309"/>
      <c r="AO159" s="309"/>
      <c r="AP159" s="309"/>
      <c r="AQ159" s="310"/>
      <c r="AR159" s="310"/>
      <c r="AS159" s="310"/>
      <c r="AT159" s="309"/>
      <c r="AU159" s="309"/>
      <c r="AV159" s="309"/>
      <c r="AW159" s="309"/>
      <c r="AX159" s="309"/>
      <c r="AY159" s="309"/>
      <c r="AZ159" s="309"/>
      <c r="BA159" s="309"/>
      <c r="BB159" s="309"/>
      <c r="BC159" s="309"/>
      <c r="BD159" s="309"/>
      <c r="BE159" s="309"/>
      <c r="BF159" s="309"/>
      <c r="BG159" s="309"/>
      <c r="BH159" s="309"/>
      <c r="BI159" s="309"/>
      <c r="BJ159" s="309"/>
      <c r="BK159" s="309"/>
      <c r="BL159" s="309"/>
      <c r="BM159" s="309"/>
      <c r="BN159" s="309"/>
      <c r="BO159" s="309"/>
      <c r="BP159" s="309"/>
      <c r="BQ159" s="309"/>
      <c r="BR159" s="309"/>
      <c r="BS159" s="309"/>
    </row>
    <row r="160" spans="1:71" ht="12.75" hidden="1" x14ac:dyDescent="0.2">
      <c r="A160" s="312"/>
      <c r="B160" s="309"/>
      <c r="C160" s="309"/>
      <c r="D160" s="309"/>
      <c r="E160" s="309"/>
      <c r="F160" s="309"/>
      <c r="G160" s="309"/>
      <c r="H160" s="309"/>
      <c r="I160" s="309"/>
      <c r="J160" s="309"/>
      <c r="K160" s="309"/>
      <c r="L160" s="309"/>
      <c r="M160" s="309"/>
      <c r="N160" s="309"/>
      <c r="O160" s="309"/>
      <c r="P160" s="309"/>
      <c r="Q160" s="309"/>
      <c r="R160" s="309"/>
      <c r="S160" s="309"/>
      <c r="T160" s="309"/>
      <c r="U160" s="309"/>
      <c r="V160" s="309"/>
      <c r="W160" s="309"/>
      <c r="X160" s="309"/>
      <c r="Y160" s="309"/>
      <c r="Z160" s="309"/>
      <c r="AA160" s="309"/>
      <c r="AB160" s="309"/>
      <c r="AC160" s="309"/>
      <c r="AD160" s="309"/>
      <c r="AE160" s="309"/>
      <c r="AF160" s="309"/>
      <c r="AG160" s="309"/>
      <c r="AH160" s="309"/>
      <c r="AI160" s="309"/>
      <c r="AJ160" s="309"/>
      <c r="AK160" s="309"/>
      <c r="AL160" s="309"/>
      <c r="AM160" s="309"/>
      <c r="AN160" s="309"/>
      <c r="AO160" s="309"/>
      <c r="AP160" s="309"/>
      <c r="AQ160" s="310"/>
      <c r="AR160" s="310"/>
      <c r="AS160" s="310"/>
      <c r="AT160" s="309"/>
      <c r="AU160" s="309"/>
      <c r="AV160" s="309"/>
      <c r="AW160" s="309"/>
      <c r="AX160" s="309"/>
      <c r="AY160" s="309"/>
      <c r="AZ160" s="309"/>
      <c r="BA160" s="309"/>
      <c r="BB160" s="309"/>
      <c r="BC160" s="309"/>
      <c r="BD160" s="309"/>
      <c r="BE160" s="309"/>
      <c r="BF160" s="309"/>
      <c r="BG160" s="309"/>
      <c r="BH160" s="309"/>
      <c r="BI160" s="309"/>
      <c r="BJ160" s="309"/>
      <c r="BK160" s="309"/>
      <c r="BL160" s="309"/>
      <c r="BM160" s="309"/>
      <c r="BN160" s="309"/>
      <c r="BO160" s="309"/>
      <c r="BP160" s="309"/>
      <c r="BQ160" s="309"/>
      <c r="BR160" s="309"/>
      <c r="BS160" s="309"/>
    </row>
    <row r="161" spans="1:71" ht="12.75" hidden="1" x14ac:dyDescent="0.2">
      <c r="A161" s="312"/>
      <c r="B161" s="309"/>
      <c r="C161" s="309"/>
      <c r="D161" s="309"/>
      <c r="E161" s="309"/>
      <c r="F161" s="309"/>
      <c r="G161" s="309"/>
      <c r="H161" s="309"/>
      <c r="I161" s="309"/>
      <c r="J161" s="309"/>
      <c r="K161" s="309"/>
      <c r="L161" s="309"/>
      <c r="M161" s="309"/>
      <c r="N161" s="309"/>
      <c r="O161" s="309"/>
      <c r="P161" s="309"/>
      <c r="Q161" s="309"/>
      <c r="R161" s="309"/>
      <c r="S161" s="309"/>
      <c r="T161" s="309"/>
      <c r="U161" s="309"/>
      <c r="V161" s="309"/>
      <c r="W161" s="309"/>
      <c r="X161" s="309"/>
      <c r="Y161" s="309"/>
      <c r="Z161" s="309"/>
      <c r="AA161" s="309"/>
      <c r="AB161" s="309"/>
      <c r="AC161" s="309"/>
      <c r="AD161" s="309"/>
      <c r="AE161" s="309"/>
      <c r="AF161" s="309"/>
      <c r="AG161" s="309"/>
      <c r="AH161" s="309"/>
      <c r="AI161" s="309"/>
      <c r="AJ161" s="309"/>
      <c r="AK161" s="309"/>
      <c r="AL161" s="309"/>
      <c r="AM161" s="309"/>
      <c r="AN161" s="309"/>
      <c r="AO161" s="309"/>
      <c r="AP161" s="309"/>
      <c r="AQ161" s="310"/>
      <c r="AR161" s="310"/>
      <c r="AS161" s="310"/>
      <c r="AT161" s="309"/>
      <c r="AU161" s="309"/>
      <c r="AV161" s="309"/>
      <c r="AW161" s="309"/>
      <c r="AX161" s="309"/>
      <c r="AY161" s="309"/>
      <c r="AZ161" s="309"/>
      <c r="BA161" s="309"/>
      <c r="BB161" s="309"/>
      <c r="BC161" s="309"/>
      <c r="BD161" s="309"/>
      <c r="BE161" s="309"/>
      <c r="BF161" s="309"/>
      <c r="BG161" s="309"/>
      <c r="BH161" s="309"/>
      <c r="BI161" s="309"/>
      <c r="BJ161" s="309"/>
      <c r="BK161" s="309"/>
      <c r="BL161" s="309"/>
      <c r="BM161" s="309"/>
      <c r="BN161" s="309"/>
      <c r="BO161" s="309"/>
      <c r="BP161" s="309"/>
      <c r="BQ161" s="309"/>
      <c r="BR161" s="309"/>
      <c r="BS161" s="309"/>
    </row>
    <row r="162" spans="1:71" ht="12.75" hidden="1" x14ac:dyDescent="0.2">
      <c r="A162" s="312"/>
      <c r="B162" s="309"/>
      <c r="C162" s="309"/>
      <c r="D162" s="309"/>
      <c r="E162" s="309"/>
      <c r="F162" s="309"/>
      <c r="G162" s="309"/>
      <c r="H162" s="309"/>
      <c r="I162" s="309"/>
      <c r="J162" s="309"/>
      <c r="K162" s="309"/>
      <c r="L162" s="309"/>
      <c r="M162" s="309"/>
      <c r="N162" s="309"/>
      <c r="O162" s="309"/>
      <c r="P162" s="309"/>
      <c r="Q162" s="309"/>
      <c r="R162" s="309"/>
      <c r="S162" s="309"/>
      <c r="T162" s="309"/>
      <c r="U162" s="309"/>
      <c r="V162" s="309"/>
      <c r="W162" s="309"/>
      <c r="X162" s="309"/>
      <c r="Y162" s="309"/>
      <c r="Z162" s="309"/>
      <c r="AA162" s="309"/>
      <c r="AB162" s="309"/>
      <c r="AC162" s="309"/>
      <c r="AD162" s="309"/>
      <c r="AE162" s="309"/>
      <c r="AF162" s="309"/>
      <c r="AG162" s="309"/>
      <c r="AH162" s="309"/>
      <c r="AI162" s="309"/>
      <c r="AJ162" s="309"/>
      <c r="AK162" s="309"/>
      <c r="AL162" s="309"/>
      <c r="AM162" s="309"/>
      <c r="AN162" s="309"/>
      <c r="AO162" s="309"/>
      <c r="AP162" s="309"/>
      <c r="AQ162" s="310"/>
      <c r="AR162" s="310"/>
      <c r="AS162" s="310"/>
      <c r="AT162" s="309"/>
      <c r="AU162" s="309"/>
      <c r="AV162" s="309"/>
      <c r="AW162" s="309"/>
      <c r="AX162" s="309"/>
      <c r="AY162" s="309"/>
      <c r="AZ162" s="309"/>
      <c r="BA162" s="309"/>
      <c r="BB162" s="309"/>
      <c r="BC162" s="309"/>
      <c r="BD162" s="309"/>
      <c r="BE162" s="309"/>
      <c r="BF162" s="309"/>
      <c r="BG162" s="309"/>
      <c r="BH162" s="309"/>
      <c r="BI162" s="309"/>
      <c r="BJ162" s="309"/>
      <c r="BK162" s="309"/>
      <c r="BL162" s="309"/>
      <c r="BM162" s="309"/>
      <c r="BN162" s="309"/>
      <c r="BO162" s="309"/>
      <c r="BP162" s="309"/>
      <c r="BQ162" s="309"/>
      <c r="BR162" s="309"/>
      <c r="BS162" s="309"/>
    </row>
    <row r="163" spans="1:71" ht="12.75" hidden="1" x14ac:dyDescent="0.2">
      <c r="A163" s="312"/>
      <c r="B163" s="309"/>
      <c r="C163" s="309"/>
      <c r="D163" s="309"/>
      <c r="E163" s="309"/>
      <c r="F163" s="309"/>
      <c r="G163" s="309"/>
      <c r="H163" s="309"/>
      <c r="I163" s="309"/>
      <c r="J163" s="309"/>
      <c r="K163" s="309"/>
      <c r="L163" s="309"/>
      <c r="M163" s="309"/>
      <c r="N163" s="309"/>
      <c r="O163" s="309"/>
      <c r="P163" s="309"/>
      <c r="Q163" s="309"/>
      <c r="R163" s="309"/>
      <c r="S163" s="309"/>
      <c r="T163" s="309"/>
      <c r="U163" s="309"/>
      <c r="V163" s="309"/>
      <c r="W163" s="309"/>
      <c r="X163" s="309"/>
      <c r="Y163" s="309"/>
      <c r="Z163" s="309"/>
      <c r="AA163" s="309"/>
      <c r="AB163" s="309"/>
      <c r="AC163" s="309"/>
      <c r="AD163" s="309"/>
      <c r="AE163" s="309"/>
      <c r="AF163" s="309"/>
      <c r="AG163" s="309"/>
      <c r="AH163" s="309"/>
      <c r="AI163" s="309"/>
      <c r="AJ163" s="309"/>
      <c r="AK163" s="309"/>
      <c r="AL163" s="309"/>
      <c r="AM163" s="309"/>
      <c r="AN163" s="309"/>
      <c r="AO163" s="309"/>
      <c r="AP163" s="309"/>
      <c r="AQ163" s="310"/>
      <c r="AR163" s="310"/>
      <c r="AS163" s="310"/>
      <c r="AT163" s="309"/>
      <c r="AU163" s="309"/>
      <c r="AV163" s="309"/>
      <c r="AW163" s="309"/>
      <c r="AX163" s="309"/>
      <c r="AY163" s="309"/>
      <c r="AZ163" s="309"/>
      <c r="BA163" s="309"/>
      <c r="BB163" s="309"/>
      <c r="BC163" s="309"/>
      <c r="BD163" s="309"/>
      <c r="BE163" s="309"/>
      <c r="BF163" s="309"/>
      <c r="BG163" s="309"/>
      <c r="BH163" s="309"/>
      <c r="BI163" s="309"/>
      <c r="BJ163" s="309"/>
      <c r="BK163" s="309"/>
      <c r="BL163" s="309"/>
      <c r="BM163" s="309"/>
      <c r="BN163" s="309"/>
      <c r="BO163" s="309"/>
      <c r="BP163" s="309"/>
      <c r="BQ163" s="309"/>
      <c r="BR163" s="309"/>
      <c r="BS163" s="309"/>
    </row>
    <row r="164" spans="1:71" ht="12.75" hidden="1" x14ac:dyDescent="0.2">
      <c r="A164" s="312"/>
      <c r="B164" s="309"/>
      <c r="C164" s="309"/>
      <c r="D164" s="309"/>
      <c r="E164" s="309"/>
      <c r="F164" s="309"/>
      <c r="G164" s="309"/>
      <c r="H164" s="309"/>
      <c r="I164" s="309"/>
      <c r="J164" s="309"/>
      <c r="K164" s="309"/>
      <c r="L164" s="309"/>
      <c r="M164" s="309"/>
      <c r="N164" s="309"/>
      <c r="O164" s="309"/>
      <c r="P164" s="309"/>
      <c r="Q164" s="309"/>
      <c r="R164" s="309"/>
      <c r="S164" s="309"/>
      <c r="T164" s="309"/>
      <c r="U164" s="309"/>
      <c r="V164" s="309"/>
      <c r="W164" s="309"/>
      <c r="X164" s="309"/>
      <c r="Y164" s="309"/>
      <c r="Z164" s="309"/>
      <c r="AA164" s="309"/>
      <c r="AB164" s="309"/>
      <c r="AC164" s="309"/>
      <c r="AD164" s="309"/>
      <c r="AE164" s="309"/>
      <c r="AF164" s="309"/>
      <c r="AG164" s="309"/>
      <c r="AH164" s="309"/>
      <c r="AI164" s="309"/>
      <c r="AJ164" s="309"/>
      <c r="AK164" s="309"/>
      <c r="AL164" s="309"/>
      <c r="AM164" s="309"/>
      <c r="AN164" s="309"/>
      <c r="AO164" s="309"/>
      <c r="AP164" s="309"/>
      <c r="AQ164" s="310"/>
      <c r="AR164" s="310"/>
      <c r="AS164" s="310"/>
      <c r="AT164" s="309"/>
      <c r="AU164" s="309"/>
      <c r="AV164" s="309"/>
      <c r="AW164" s="309"/>
      <c r="AX164" s="309"/>
      <c r="AY164" s="309"/>
      <c r="AZ164" s="309"/>
      <c r="BA164" s="309"/>
      <c r="BB164" s="309"/>
      <c r="BC164" s="309"/>
      <c r="BD164" s="309"/>
      <c r="BE164" s="309"/>
      <c r="BF164" s="309"/>
      <c r="BG164" s="309"/>
      <c r="BH164" s="309"/>
      <c r="BI164" s="309"/>
      <c r="BJ164" s="309"/>
      <c r="BK164" s="309"/>
      <c r="BL164" s="309"/>
      <c r="BM164" s="309"/>
      <c r="BN164" s="309"/>
      <c r="BO164" s="309"/>
      <c r="BP164" s="309"/>
      <c r="BQ164" s="309"/>
      <c r="BR164" s="309"/>
      <c r="BS164" s="309"/>
    </row>
    <row r="165" spans="1:71" ht="12.75" hidden="1" x14ac:dyDescent="0.2">
      <c r="A165" s="312"/>
      <c r="B165" s="309"/>
      <c r="C165" s="309"/>
      <c r="D165" s="309"/>
      <c r="E165" s="309"/>
      <c r="F165" s="309"/>
      <c r="G165" s="309"/>
      <c r="H165" s="309"/>
      <c r="I165" s="309"/>
      <c r="J165" s="309"/>
      <c r="K165" s="309"/>
      <c r="L165" s="309"/>
      <c r="M165" s="309"/>
      <c r="N165" s="309"/>
      <c r="O165" s="309"/>
      <c r="P165" s="309"/>
      <c r="Q165" s="309"/>
      <c r="R165" s="309"/>
      <c r="S165" s="309"/>
      <c r="T165" s="309"/>
      <c r="U165" s="309"/>
      <c r="V165" s="309"/>
      <c r="W165" s="309"/>
      <c r="X165" s="309"/>
      <c r="Y165" s="309"/>
      <c r="Z165" s="309"/>
      <c r="AA165" s="309"/>
      <c r="AB165" s="309"/>
      <c r="AC165" s="309"/>
      <c r="AD165" s="309"/>
      <c r="AE165" s="309"/>
      <c r="AF165" s="309"/>
      <c r="AG165" s="309"/>
      <c r="AH165" s="309"/>
      <c r="AI165" s="309"/>
      <c r="AJ165" s="309"/>
      <c r="AK165" s="309"/>
      <c r="AL165" s="309"/>
      <c r="AM165" s="309"/>
      <c r="AN165" s="309"/>
      <c r="AO165" s="309"/>
      <c r="AP165" s="309"/>
      <c r="AQ165" s="310"/>
      <c r="AR165" s="310"/>
      <c r="AS165" s="310"/>
      <c r="AT165" s="309"/>
      <c r="AU165" s="309"/>
      <c r="AV165" s="309"/>
      <c r="AW165" s="309"/>
      <c r="AX165" s="309"/>
      <c r="AY165" s="309"/>
      <c r="AZ165" s="309"/>
      <c r="BA165" s="309"/>
      <c r="BB165" s="309"/>
      <c r="BC165" s="309"/>
      <c r="BD165" s="309"/>
      <c r="BE165" s="309"/>
      <c r="BF165" s="309"/>
      <c r="BG165" s="309"/>
      <c r="BH165" s="309"/>
      <c r="BI165" s="309"/>
      <c r="BJ165" s="309"/>
      <c r="BK165" s="309"/>
      <c r="BL165" s="309"/>
      <c r="BM165" s="309"/>
      <c r="BN165" s="309"/>
      <c r="BO165" s="309"/>
      <c r="BP165" s="309"/>
      <c r="BQ165" s="309"/>
      <c r="BR165" s="309"/>
      <c r="BS165" s="309"/>
    </row>
    <row r="166" spans="1:71" ht="12.75" hidden="1" x14ac:dyDescent="0.2">
      <c r="A166" s="312"/>
      <c r="B166" s="309"/>
      <c r="C166" s="309"/>
      <c r="D166" s="309"/>
      <c r="E166" s="309"/>
      <c r="F166" s="309"/>
      <c r="G166" s="309"/>
      <c r="H166" s="309"/>
      <c r="I166" s="309"/>
      <c r="J166" s="309"/>
      <c r="K166" s="309"/>
      <c r="L166" s="309"/>
      <c r="M166" s="309"/>
      <c r="N166" s="309"/>
      <c r="O166" s="309"/>
      <c r="P166" s="309"/>
      <c r="Q166" s="309"/>
      <c r="R166" s="309"/>
      <c r="S166" s="309"/>
      <c r="T166" s="309"/>
      <c r="U166" s="309"/>
      <c r="V166" s="309"/>
      <c r="W166" s="309"/>
      <c r="X166" s="309"/>
      <c r="Y166" s="309"/>
      <c r="Z166" s="309"/>
      <c r="AA166" s="309"/>
      <c r="AB166" s="309"/>
      <c r="AC166" s="309"/>
      <c r="AD166" s="309"/>
      <c r="AE166" s="309"/>
      <c r="AF166" s="309"/>
      <c r="AG166" s="309"/>
      <c r="AH166" s="309"/>
      <c r="AI166" s="309"/>
      <c r="AJ166" s="309"/>
      <c r="AK166" s="309"/>
      <c r="AL166" s="309"/>
      <c r="AM166" s="309"/>
      <c r="AN166" s="309"/>
      <c r="AO166" s="309"/>
      <c r="AP166" s="309"/>
      <c r="AQ166" s="310"/>
      <c r="AR166" s="310"/>
      <c r="AS166" s="310"/>
      <c r="AT166" s="309"/>
      <c r="AU166" s="309"/>
      <c r="AV166" s="309"/>
      <c r="AW166" s="309"/>
      <c r="AX166" s="309"/>
      <c r="AY166" s="309"/>
      <c r="AZ166" s="309"/>
      <c r="BA166" s="309"/>
      <c r="BB166" s="309"/>
      <c r="BC166" s="309"/>
      <c r="BD166" s="309"/>
      <c r="BE166" s="309"/>
      <c r="BF166" s="309"/>
      <c r="BG166" s="309"/>
      <c r="BH166" s="309"/>
      <c r="BI166" s="309"/>
      <c r="BJ166" s="309"/>
      <c r="BK166" s="309"/>
      <c r="BL166" s="309"/>
      <c r="BM166" s="309"/>
      <c r="BN166" s="309"/>
      <c r="BO166" s="309"/>
      <c r="BP166" s="309"/>
      <c r="BQ166" s="309"/>
      <c r="BR166" s="309"/>
      <c r="BS166" s="309"/>
    </row>
    <row r="167" spans="1:71" ht="12.75" hidden="1" x14ac:dyDescent="0.2">
      <c r="A167" s="312"/>
      <c r="B167" s="309"/>
      <c r="C167" s="309"/>
      <c r="D167" s="309"/>
      <c r="E167" s="309"/>
      <c r="F167" s="309"/>
      <c r="G167" s="309"/>
      <c r="H167" s="309"/>
      <c r="I167" s="309"/>
      <c r="J167" s="309"/>
      <c r="K167" s="309"/>
      <c r="L167" s="309"/>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10"/>
      <c r="AR167" s="310"/>
      <c r="AS167" s="310"/>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row>
    <row r="168" spans="1:71" ht="12.75" hidden="1" x14ac:dyDescent="0.2">
      <c r="A168" s="312"/>
      <c r="B168" s="309"/>
      <c r="C168" s="309"/>
      <c r="D168" s="309"/>
      <c r="E168" s="309"/>
      <c r="F168" s="309"/>
      <c r="G168" s="309"/>
      <c r="H168" s="309"/>
      <c r="I168" s="309"/>
      <c r="J168" s="309"/>
      <c r="K168" s="309"/>
      <c r="L168" s="309"/>
      <c r="M168" s="309"/>
      <c r="N168" s="309"/>
      <c r="O168" s="309"/>
      <c r="P168" s="309"/>
      <c r="Q168" s="309"/>
      <c r="R168" s="309"/>
      <c r="S168" s="309"/>
      <c r="T168" s="309"/>
      <c r="U168" s="309"/>
      <c r="V168" s="309"/>
      <c r="W168" s="309"/>
      <c r="X168" s="309"/>
      <c r="Y168" s="309"/>
      <c r="Z168" s="309"/>
      <c r="AA168" s="309"/>
      <c r="AB168" s="309"/>
      <c r="AC168" s="309"/>
      <c r="AD168" s="309"/>
      <c r="AE168" s="309"/>
      <c r="AF168" s="309"/>
      <c r="AG168" s="309"/>
      <c r="AH168" s="309"/>
      <c r="AI168" s="309"/>
      <c r="AJ168" s="309"/>
      <c r="AK168" s="309"/>
      <c r="AL168" s="309"/>
      <c r="AM168" s="309"/>
      <c r="AN168" s="309"/>
      <c r="AO168" s="309"/>
      <c r="AP168" s="309"/>
      <c r="AQ168" s="310"/>
      <c r="AR168" s="310"/>
      <c r="AS168" s="310"/>
      <c r="AT168" s="309"/>
      <c r="AU168" s="309"/>
      <c r="AV168" s="309"/>
      <c r="AW168" s="309"/>
      <c r="AX168" s="309"/>
      <c r="AY168" s="309"/>
      <c r="AZ168" s="309"/>
      <c r="BA168" s="309"/>
      <c r="BB168" s="309"/>
      <c r="BC168" s="309"/>
      <c r="BD168" s="309"/>
      <c r="BE168" s="309"/>
      <c r="BF168" s="309"/>
      <c r="BG168" s="309"/>
      <c r="BH168" s="309"/>
      <c r="BI168" s="309"/>
      <c r="BJ168" s="309"/>
      <c r="BK168" s="309"/>
      <c r="BL168" s="309"/>
      <c r="BM168" s="309"/>
      <c r="BN168" s="309"/>
      <c r="BO168" s="309"/>
      <c r="BP168" s="309"/>
      <c r="BQ168" s="309"/>
      <c r="BR168" s="309"/>
      <c r="BS168" s="309"/>
    </row>
    <row r="169" spans="1:71" ht="12.75" hidden="1" x14ac:dyDescent="0.2">
      <c r="A169" s="312"/>
      <c r="B169" s="309"/>
      <c r="C169" s="309"/>
      <c r="D169" s="309"/>
      <c r="E169" s="309"/>
      <c r="F169" s="309"/>
      <c r="G169" s="309"/>
      <c r="H169" s="309"/>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10"/>
      <c r="AR169" s="310"/>
      <c r="AS169" s="310"/>
      <c r="AT169" s="309"/>
      <c r="AU169" s="309"/>
      <c r="AV169" s="309"/>
      <c r="AW169" s="309"/>
      <c r="AX169" s="309"/>
      <c r="AY169" s="309"/>
      <c r="AZ169" s="309"/>
      <c r="BA169" s="309"/>
      <c r="BB169" s="309"/>
      <c r="BC169" s="309"/>
      <c r="BD169" s="309"/>
      <c r="BE169" s="309"/>
      <c r="BF169" s="309"/>
      <c r="BG169" s="309"/>
      <c r="BH169" s="309"/>
      <c r="BI169" s="309"/>
      <c r="BJ169" s="309"/>
      <c r="BK169" s="309"/>
      <c r="BL169" s="309"/>
      <c r="BM169" s="309"/>
      <c r="BN169" s="309"/>
      <c r="BO169" s="309"/>
      <c r="BP169" s="309"/>
      <c r="BQ169" s="309"/>
      <c r="BR169" s="309"/>
      <c r="BS169" s="309"/>
    </row>
    <row r="170" spans="1:71" ht="12.75" hidden="1" x14ac:dyDescent="0.2">
      <c r="A170" s="312"/>
      <c r="B170" s="309"/>
      <c r="C170" s="309"/>
      <c r="D170" s="309"/>
      <c r="E170" s="309"/>
      <c r="F170" s="309"/>
      <c r="G170" s="309"/>
      <c r="H170" s="309"/>
      <c r="I170" s="309"/>
      <c r="J170" s="309"/>
      <c r="K170" s="309"/>
      <c r="L170" s="309"/>
      <c r="M170" s="309"/>
      <c r="N170" s="309"/>
      <c r="O170" s="309"/>
      <c r="P170" s="309"/>
      <c r="Q170" s="309"/>
      <c r="R170" s="309"/>
      <c r="S170" s="309"/>
      <c r="T170" s="309"/>
      <c r="U170" s="309"/>
      <c r="V170" s="309"/>
      <c r="W170" s="309"/>
      <c r="X170" s="309"/>
      <c r="Y170" s="309"/>
      <c r="Z170" s="309"/>
      <c r="AA170" s="309"/>
      <c r="AB170" s="309"/>
      <c r="AC170" s="309"/>
      <c r="AD170" s="309"/>
      <c r="AE170" s="309"/>
      <c r="AF170" s="309"/>
      <c r="AG170" s="309"/>
      <c r="AH170" s="309"/>
      <c r="AI170" s="309"/>
      <c r="AJ170" s="309"/>
      <c r="AK170" s="309"/>
      <c r="AL170" s="309"/>
      <c r="AM170" s="309"/>
      <c r="AN170" s="309"/>
      <c r="AO170" s="309"/>
      <c r="AP170" s="309"/>
      <c r="AQ170" s="310"/>
      <c r="AR170" s="310"/>
      <c r="AS170" s="310"/>
      <c r="AT170" s="309"/>
      <c r="AU170" s="309"/>
      <c r="AV170" s="309"/>
      <c r="AW170" s="309"/>
      <c r="AX170" s="309"/>
      <c r="AY170" s="309"/>
      <c r="AZ170" s="309"/>
      <c r="BA170" s="309"/>
      <c r="BB170" s="309"/>
      <c r="BC170" s="309"/>
      <c r="BD170" s="309"/>
      <c r="BE170" s="309"/>
      <c r="BF170" s="309"/>
      <c r="BG170" s="309"/>
      <c r="BH170" s="309"/>
      <c r="BI170" s="309"/>
      <c r="BJ170" s="309"/>
      <c r="BK170" s="309"/>
      <c r="BL170" s="309"/>
      <c r="BM170" s="309"/>
      <c r="BN170" s="309"/>
      <c r="BO170" s="309"/>
      <c r="BP170" s="309"/>
      <c r="BQ170" s="309"/>
      <c r="BR170" s="309"/>
      <c r="BS170" s="309"/>
    </row>
    <row r="171" spans="1:71" ht="12.75" hidden="1" x14ac:dyDescent="0.2">
      <c r="A171" s="312"/>
      <c r="B171" s="309"/>
      <c r="C171" s="309"/>
      <c r="D171" s="309"/>
      <c r="E171" s="309"/>
      <c r="F171" s="309"/>
      <c r="G171" s="309"/>
      <c r="H171" s="309"/>
      <c r="I171" s="309"/>
      <c r="J171" s="309"/>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10"/>
      <c r="AR171" s="310"/>
      <c r="AS171" s="310"/>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row>
    <row r="172" spans="1:71" ht="12.75" hidden="1" x14ac:dyDescent="0.2">
      <c r="A172" s="312"/>
      <c r="B172" s="309"/>
      <c r="C172" s="309"/>
      <c r="D172" s="309"/>
      <c r="E172" s="309"/>
      <c r="F172" s="309"/>
      <c r="G172" s="309"/>
      <c r="H172" s="309"/>
      <c r="I172" s="309"/>
      <c r="J172" s="309"/>
      <c r="K172" s="309"/>
      <c r="L172" s="309"/>
      <c r="M172" s="309"/>
      <c r="N172" s="309"/>
      <c r="O172" s="309"/>
      <c r="P172" s="309"/>
      <c r="Q172" s="309"/>
      <c r="R172" s="309"/>
      <c r="S172" s="309"/>
      <c r="T172" s="309"/>
      <c r="U172" s="309"/>
      <c r="V172" s="309"/>
      <c r="W172" s="309"/>
      <c r="X172" s="309"/>
      <c r="Y172" s="309"/>
      <c r="Z172" s="309"/>
      <c r="AA172" s="309"/>
      <c r="AB172" s="309"/>
      <c r="AC172" s="309"/>
      <c r="AD172" s="309"/>
      <c r="AE172" s="309"/>
      <c r="AF172" s="309"/>
      <c r="AG172" s="309"/>
      <c r="AH172" s="309"/>
      <c r="AI172" s="309"/>
      <c r="AJ172" s="309"/>
      <c r="AK172" s="309"/>
      <c r="AL172" s="309"/>
      <c r="AM172" s="309"/>
      <c r="AN172" s="309"/>
      <c r="AO172" s="309"/>
      <c r="AP172" s="309"/>
      <c r="AQ172" s="310"/>
      <c r="AR172" s="310"/>
      <c r="AS172" s="310"/>
      <c r="AT172" s="309"/>
      <c r="AU172" s="309"/>
      <c r="AV172" s="309"/>
      <c r="AW172" s="309"/>
      <c r="AX172" s="309"/>
      <c r="AY172" s="309"/>
      <c r="AZ172" s="309"/>
      <c r="BA172" s="309"/>
      <c r="BB172" s="309"/>
      <c r="BC172" s="309"/>
      <c r="BD172" s="309"/>
      <c r="BE172" s="309"/>
      <c r="BF172" s="309"/>
      <c r="BG172" s="309"/>
      <c r="BH172" s="309"/>
      <c r="BI172" s="309"/>
      <c r="BJ172" s="309"/>
      <c r="BK172" s="309"/>
      <c r="BL172" s="309"/>
      <c r="BM172" s="309"/>
      <c r="BN172" s="309"/>
      <c r="BO172" s="309"/>
      <c r="BP172" s="309"/>
      <c r="BQ172" s="309"/>
      <c r="BR172" s="309"/>
      <c r="BS172" s="309"/>
    </row>
    <row r="173" spans="1:71" ht="12.75" hidden="1" x14ac:dyDescent="0.2">
      <c r="A173" s="312"/>
      <c r="B173" s="309"/>
      <c r="C173" s="309"/>
      <c r="D173" s="309"/>
      <c r="E173" s="309"/>
      <c r="F173" s="309"/>
      <c r="G173" s="309"/>
      <c r="H173" s="309"/>
      <c r="I173" s="309"/>
      <c r="J173" s="309"/>
      <c r="K173" s="309"/>
      <c r="L173" s="309"/>
      <c r="M173" s="309"/>
      <c r="N173" s="309"/>
      <c r="O173" s="309"/>
      <c r="P173" s="309"/>
      <c r="Q173" s="309"/>
      <c r="R173" s="309"/>
      <c r="S173" s="309"/>
      <c r="T173" s="309"/>
      <c r="U173" s="309"/>
      <c r="V173" s="309"/>
      <c r="W173" s="309"/>
      <c r="X173" s="309"/>
      <c r="Y173" s="309"/>
      <c r="Z173" s="309"/>
      <c r="AA173" s="309"/>
      <c r="AB173" s="309"/>
      <c r="AC173" s="309"/>
      <c r="AD173" s="309"/>
      <c r="AE173" s="309"/>
      <c r="AF173" s="309"/>
      <c r="AG173" s="309"/>
      <c r="AH173" s="309"/>
      <c r="AI173" s="309"/>
      <c r="AJ173" s="309"/>
      <c r="AK173" s="309"/>
      <c r="AL173" s="309"/>
      <c r="AM173" s="309"/>
      <c r="AN173" s="309"/>
      <c r="AO173" s="309"/>
      <c r="AP173" s="309"/>
      <c r="AQ173" s="310"/>
      <c r="AR173" s="310"/>
      <c r="AS173" s="310"/>
      <c r="AT173" s="309"/>
      <c r="AU173" s="309"/>
      <c r="AV173" s="309"/>
      <c r="AW173" s="309"/>
      <c r="AX173" s="309"/>
      <c r="AY173" s="309"/>
      <c r="AZ173" s="309"/>
      <c r="BA173" s="309"/>
      <c r="BB173" s="309"/>
      <c r="BC173" s="309"/>
      <c r="BD173" s="309"/>
      <c r="BE173" s="309"/>
      <c r="BF173" s="309"/>
      <c r="BG173" s="309"/>
      <c r="BH173" s="309"/>
      <c r="BI173" s="309"/>
      <c r="BJ173" s="309"/>
      <c r="BK173" s="309"/>
      <c r="BL173" s="309"/>
      <c r="BM173" s="309"/>
      <c r="BN173" s="309"/>
      <c r="BO173" s="309"/>
      <c r="BP173" s="309"/>
      <c r="BQ173" s="309"/>
      <c r="BR173" s="309"/>
      <c r="BS173" s="309"/>
    </row>
    <row r="174" spans="1:71" ht="12.75" hidden="1" x14ac:dyDescent="0.2">
      <c r="A174" s="312"/>
      <c r="B174" s="309"/>
      <c r="C174" s="309"/>
      <c r="D174" s="309"/>
      <c r="E174" s="309"/>
      <c r="F174" s="309"/>
      <c r="G174" s="309"/>
      <c r="H174" s="309"/>
      <c r="I174" s="309"/>
      <c r="J174" s="309"/>
      <c r="K174" s="309"/>
      <c r="L174" s="309"/>
      <c r="M174" s="309"/>
      <c r="N174" s="309"/>
      <c r="O174" s="309"/>
      <c r="P174" s="309"/>
      <c r="Q174" s="309"/>
      <c r="R174" s="309"/>
      <c r="S174" s="309"/>
      <c r="T174" s="309"/>
      <c r="U174" s="309"/>
      <c r="V174" s="309"/>
      <c r="W174" s="309"/>
      <c r="X174" s="309"/>
      <c r="Y174" s="309"/>
      <c r="Z174" s="309"/>
      <c r="AA174" s="309"/>
      <c r="AB174" s="309"/>
      <c r="AC174" s="309"/>
      <c r="AD174" s="309"/>
      <c r="AE174" s="309"/>
      <c r="AF174" s="309"/>
      <c r="AG174" s="309"/>
      <c r="AH174" s="309"/>
      <c r="AI174" s="309"/>
      <c r="AJ174" s="309"/>
      <c r="AK174" s="309"/>
      <c r="AL174" s="309"/>
      <c r="AM174" s="309"/>
      <c r="AN174" s="309"/>
      <c r="AO174" s="309"/>
      <c r="AP174" s="309"/>
      <c r="AQ174" s="310"/>
      <c r="AR174" s="310"/>
      <c r="AS174" s="310"/>
      <c r="AT174" s="309"/>
      <c r="AU174" s="309"/>
      <c r="AV174" s="309"/>
      <c r="AW174" s="309"/>
      <c r="AX174" s="309"/>
      <c r="AY174" s="309"/>
      <c r="AZ174" s="309"/>
      <c r="BA174" s="309"/>
      <c r="BB174" s="309"/>
      <c r="BC174" s="309"/>
      <c r="BD174" s="309"/>
      <c r="BE174" s="309"/>
      <c r="BF174" s="309"/>
      <c r="BG174" s="309"/>
      <c r="BH174" s="309"/>
      <c r="BI174" s="309"/>
      <c r="BJ174" s="309"/>
      <c r="BK174" s="309"/>
      <c r="BL174" s="309"/>
      <c r="BM174" s="309"/>
      <c r="BN174" s="309"/>
      <c r="BO174" s="309"/>
      <c r="BP174" s="309"/>
      <c r="BQ174" s="309"/>
      <c r="BR174" s="309"/>
      <c r="BS174" s="309"/>
    </row>
    <row r="175" spans="1:71" ht="12.75" hidden="1" x14ac:dyDescent="0.2">
      <c r="A175" s="312"/>
      <c r="B175" s="309"/>
      <c r="C175" s="309"/>
      <c r="D175" s="309"/>
      <c r="E175" s="309"/>
      <c r="F175" s="309"/>
      <c r="G175" s="309"/>
      <c r="H175" s="309"/>
      <c r="I175" s="309"/>
      <c r="J175" s="309"/>
      <c r="K175" s="309"/>
      <c r="L175" s="309"/>
      <c r="M175" s="309"/>
      <c r="N175" s="309"/>
      <c r="O175" s="309"/>
      <c r="P175" s="309"/>
      <c r="Q175" s="309"/>
      <c r="R175" s="309"/>
      <c r="S175" s="309"/>
      <c r="T175" s="309"/>
      <c r="U175" s="309"/>
      <c r="V175" s="309"/>
      <c r="W175" s="309"/>
      <c r="X175" s="309"/>
      <c r="Y175" s="309"/>
      <c r="Z175" s="309"/>
      <c r="AA175" s="309"/>
      <c r="AB175" s="309"/>
      <c r="AC175" s="309"/>
      <c r="AD175" s="309"/>
      <c r="AE175" s="309"/>
      <c r="AF175" s="309"/>
      <c r="AG175" s="309"/>
      <c r="AH175" s="309"/>
      <c r="AI175" s="309"/>
      <c r="AJ175" s="309"/>
      <c r="AK175" s="309"/>
      <c r="AL175" s="309"/>
      <c r="AM175" s="309"/>
      <c r="AN175" s="309"/>
      <c r="AO175" s="309"/>
      <c r="AP175" s="309"/>
      <c r="AQ175" s="310"/>
      <c r="AR175" s="310"/>
      <c r="AS175" s="310"/>
      <c r="AT175" s="309"/>
      <c r="AU175" s="309"/>
      <c r="AV175" s="309"/>
      <c r="AW175" s="309"/>
      <c r="AX175" s="309"/>
      <c r="AY175" s="309"/>
      <c r="AZ175" s="309"/>
      <c r="BA175" s="309"/>
      <c r="BB175" s="309"/>
      <c r="BC175" s="309"/>
      <c r="BD175" s="309"/>
      <c r="BE175" s="309"/>
      <c r="BF175" s="309"/>
      <c r="BG175" s="309"/>
      <c r="BH175" s="309"/>
      <c r="BI175" s="309"/>
      <c r="BJ175" s="309"/>
      <c r="BK175" s="309"/>
      <c r="BL175" s="309"/>
      <c r="BM175" s="309"/>
      <c r="BN175" s="309"/>
      <c r="BO175" s="309"/>
      <c r="BP175" s="309"/>
      <c r="BQ175" s="309"/>
      <c r="BR175" s="309"/>
      <c r="BS175" s="309"/>
    </row>
    <row r="176" spans="1:71" ht="12.75" hidden="1" x14ac:dyDescent="0.2">
      <c r="A176" s="312"/>
      <c r="B176" s="309"/>
      <c r="C176" s="309"/>
      <c r="D176" s="309"/>
      <c r="E176" s="309"/>
      <c r="F176" s="309"/>
      <c r="G176" s="309"/>
      <c r="H176" s="309"/>
      <c r="I176" s="309"/>
      <c r="J176" s="309"/>
      <c r="K176" s="309"/>
      <c r="L176" s="309"/>
      <c r="M176" s="309"/>
      <c r="N176" s="309"/>
      <c r="O176" s="309"/>
      <c r="P176" s="309"/>
      <c r="Q176" s="309"/>
      <c r="R176" s="309"/>
      <c r="S176" s="309"/>
      <c r="T176" s="309"/>
      <c r="U176" s="309"/>
      <c r="V176" s="309"/>
      <c r="W176" s="309"/>
      <c r="X176" s="309"/>
      <c r="Y176" s="309"/>
      <c r="Z176" s="309"/>
      <c r="AA176" s="309"/>
      <c r="AB176" s="309"/>
      <c r="AC176" s="309"/>
      <c r="AD176" s="309"/>
      <c r="AE176" s="309"/>
      <c r="AF176" s="309"/>
      <c r="AG176" s="309"/>
      <c r="AH176" s="309"/>
      <c r="AI176" s="309"/>
      <c r="AJ176" s="309"/>
      <c r="AK176" s="309"/>
      <c r="AL176" s="309"/>
      <c r="AM176" s="309"/>
      <c r="AN176" s="309"/>
      <c r="AO176" s="309"/>
      <c r="AP176" s="309"/>
      <c r="AQ176" s="310"/>
      <c r="AR176" s="310"/>
      <c r="AS176" s="310"/>
      <c r="AT176" s="309"/>
      <c r="AU176" s="309"/>
      <c r="AV176" s="309"/>
      <c r="AW176" s="309"/>
      <c r="AX176" s="309"/>
      <c r="AY176" s="309"/>
      <c r="AZ176" s="309"/>
      <c r="BA176" s="309"/>
      <c r="BB176" s="309"/>
      <c r="BC176" s="309"/>
      <c r="BD176" s="309"/>
      <c r="BE176" s="309"/>
      <c r="BF176" s="309"/>
      <c r="BG176" s="309"/>
      <c r="BH176" s="309"/>
      <c r="BI176" s="309"/>
      <c r="BJ176" s="309"/>
      <c r="BK176" s="309"/>
      <c r="BL176" s="309"/>
      <c r="BM176" s="309"/>
      <c r="BN176" s="309"/>
      <c r="BO176" s="309"/>
      <c r="BP176" s="309"/>
      <c r="BQ176" s="309"/>
      <c r="BR176" s="309"/>
      <c r="BS176" s="309"/>
    </row>
    <row r="177" spans="1:71" ht="12.75" x14ac:dyDescent="0.2">
      <c r="A177" s="312"/>
      <c r="B177" s="309"/>
      <c r="C177" s="309"/>
      <c r="D177" s="309"/>
      <c r="E177" s="309"/>
      <c r="F177" s="309"/>
      <c r="G177" s="309"/>
      <c r="H177" s="309"/>
      <c r="I177" s="309"/>
      <c r="J177" s="309"/>
      <c r="K177" s="309"/>
      <c r="L177" s="309"/>
      <c r="M177" s="309"/>
      <c r="N177" s="309"/>
      <c r="O177" s="309"/>
      <c r="P177" s="309"/>
      <c r="Q177" s="309"/>
      <c r="R177" s="309"/>
      <c r="S177" s="309"/>
      <c r="T177" s="309"/>
      <c r="U177" s="309"/>
      <c r="V177" s="309"/>
      <c r="W177" s="309"/>
      <c r="X177" s="309"/>
      <c r="Y177" s="309"/>
      <c r="Z177" s="309"/>
      <c r="AA177" s="309"/>
      <c r="AB177" s="309"/>
      <c r="AC177" s="309"/>
      <c r="AD177" s="309"/>
      <c r="AE177" s="309"/>
      <c r="AF177" s="309"/>
      <c r="AG177" s="309"/>
      <c r="AH177" s="309"/>
      <c r="AI177" s="309"/>
      <c r="AJ177" s="309"/>
      <c r="AK177" s="309"/>
      <c r="AL177" s="309"/>
      <c r="AM177" s="309"/>
      <c r="AN177" s="309"/>
      <c r="AO177" s="309"/>
      <c r="AP177" s="309"/>
      <c r="AQ177" s="310"/>
      <c r="AR177" s="310"/>
      <c r="AS177" s="310"/>
      <c r="AT177" s="309"/>
      <c r="AU177" s="309"/>
      <c r="AV177" s="309"/>
      <c r="AW177" s="309"/>
      <c r="AX177" s="309"/>
      <c r="AY177" s="309"/>
      <c r="AZ177" s="309"/>
      <c r="BA177" s="309"/>
      <c r="BB177" s="309"/>
      <c r="BC177" s="309"/>
      <c r="BD177" s="309"/>
      <c r="BE177" s="309"/>
      <c r="BF177" s="309"/>
      <c r="BG177" s="309"/>
      <c r="BH177" s="309"/>
      <c r="BI177" s="309"/>
      <c r="BJ177" s="309"/>
      <c r="BK177" s="309"/>
      <c r="BL177" s="309"/>
      <c r="BM177" s="309"/>
      <c r="BN177" s="309"/>
      <c r="BO177" s="309"/>
      <c r="BP177" s="309"/>
      <c r="BQ177" s="309"/>
      <c r="BR177" s="309"/>
      <c r="BS177" s="309"/>
    </row>
    <row r="178" spans="1:71" ht="12.75" x14ac:dyDescent="0.2">
      <c r="A178" s="312"/>
      <c r="B178" s="309"/>
      <c r="C178" s="309"/>
      <c r="D178" s="309"/>
      <c r="E178" s="309"/>
      <c r="F178" s="309"/>
      <c r="G178" s="309"/>
      <c r="H178" s="309"/>
      <c r="I178" s="309"/>
      <c r="J178" s="309"/>
      <c r="K178" s="309"/>
      <c r="L178" s="309"/>
      <c r="M178" s="309"/>
      <c r="N178" s="309"/>
      <c r="O178" s="309"/>
      <c r="P178" s="309"/>
      <c r="Q178" s="309"/>
      <c r="R178" s="309"/>
      <c r="S178" s="309"/>
      <c r="T178" s="309"/>
      <c r="U178" s="309"/>
      <c r="V178" s="309"/>
      <c r="W178" s="309"/>
      <c r="X178" s="309"/>
      <c r="Y178" s="309"/>
      <c r="Z178" s="309"/>
      <c r="AA178" s="309"/>
      <c r="AB178" s="309"/>
      <c r="AC178" s="309"/>
      <c r="AD178" s="309"/>
      <c r="AE178" s="309"/>
      <c r="AF178" s="309"/>
      <c r="AG178" s="309"/>
      <c r="AH178" s="309"/>
      <c r="AI178" s="309"/>
      <c r="AJ178" s="309"/>
      <c r="AK178" s="309"/>
      <c r="AL178" s="309"/>
      <c r="AM178" s="309"/>
      <c r="AN178" s="309"/>
      <c r="AO178" s="309"/>
      <c r="AP178" s="309"/>
      <c r="AQ178" s="310"/>
      <c r="AR178" s="310"/>
      <c r="AS178" s="310"/>
      <c r="AT178" s="309"/>
      <c r="AU178" s="309"/>
      <c r="AV178" s="309"/>
      <c r="AW178" s="309"/>
      <c r="AX178" s="309"/>
      <c r="AY178" s="309"/>
      <c r="AZ178" s="309"/>
      <c r="BA178" s="309"/>
      <c r="BB178" s="309"/>
      <c r="BC178" s="309"/>
      <c r="BD178" s="309"/>
      <c r="BE178" s="309"/>
      <c r="BF178" s="309"/>
      <c r="BG178" s="309"/>
      <c r="BH178" s="309"/>
      <c r="BI178" s="309"/>
      <c r="BJ178" s="309"/>
      <c r="BK178" s="309"/>
      <c r="BL178" s="309"/>
      <c r="BM178" s="309"/>
      <c r="BN178" s="309"/>
      <c r="BO178" s="309"/>
      <c r="BP178" s="309"/>
      <c r="BQ178" s="309"/>
      <c r="BR178" s="309"/>
      <c r="BS178" s="309"/>
    </row>
    <row r="179" spans="1:71" ht="12.75" x14ac:dyDescent="0.2">
      <c r="A179" s="312"/>
      <c r="B179" s="309"/>
      <c r="C179" s="309"/>
      <c r="D179" s="309"/>
      <c r="E179" s="309"/>
      <c r="F179" s="309"/>
      <c r="G179" s="309"/>
      <c r="H179" s="309"/>
      <c r="I179" s="309"/>
      <c r="J179" s="309"/>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10"/>
      <c r="AR179" s="310"/>
      <c r="AS179" s="310"/>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row>
    <row r="180" spans="1:71" ht="12.75" x14ac:dyDescent="0.2">
      <c r="A180" s="312"/>
      <c r="B180" s="309"/>
      <c r="C180" s="309"/>
      <c r="D180" s="309"/>
      <c r="E180" s="309"/>
      <c r="F180" s="309"/>
      <c r="G180" s="309"/>
      <c r="H180" s="309"/>
      <c r="I180" s="309"/>
      <c r="J180" s="309"/>
      <c r="K180" s="309"/>
      <c r="L180" s="309"/>
      <c r="M180" s="309"/>
      <c r="N180" s="309"/>
      <c r="O180" s="309"/>
      <c r="P180" s="309"/>
      <c r="Q180" s="309"/>
      <c r="R180" s="309"/>
      <c r="S180" s="309"/>
      <c r="T180" s="309"/>
      <c r="U180" s="309"/>
      <c r="V180" s="309"/>
      <c r="W180" s="309"/>
      <c r="X180" s="309"/>
      <c r="Y180" s="309"/>
      <c r="Z180" s="309"/>
      <c r="AA180" s="309"/>
      <c r="AB180" s="309"/>
      <c r="AC180" s="309"/>
      <c r="AD180" s="309"/>
      <c r="AE180" s="309"/>
      <c r="AF180" s="309"/>
      <c r="AG180" s="309"/>
      <c r="AH180" s="309"/>
      <c r="AI180" s="309"/>
      <c r="AJ180" s="309"/>
      <c r="AK180" s="309"/>
      <c r="AL180" s="309"/>
      <c r="AM180" s="309"/>
      <c r="AN180" s="309"/>
      <c r="AO180" s="309"/>
      <c r="AP180" s="309"/>
      <c r="AQ180" s="310"/>
      <c r="AR180" s="310"/>
      <c r="AS180" s="310"/>
      <c r="AT180" s="309"/>
      <c r="AU180" s="309"/>
      <c r="AV180" s="309"/>
      <c r="AW180" s="309"/>
      <c r="AX180" s="309"/>
      <c r="AY180" s="309"/>
      <c r="AZ180" s="309"/>
      <c r="BA180" s="309"/>
      <c r="BB180" s="309"/>
      <c r="BC180" s="309"/>
      <c r="BD180" s="309"/>
      <c r="BE180" s="309"/>
      <c r="BF180" s="309"/>
      <c r="BG180" s="309"/>
      <c r="BH180" s="309"/>
      <c r="BI180" s="309"/>
      <c r="BJ180" s="309"/>
      <c r="BK180" s="309"/>
      <c r="BL180" s="309"/>
      <c r="BM180" s="309"/>
      <c r="BN180" s="309"/>
      <c r="BO180" s="309"/>
      <c r="BP180" s="309"/>
      <c r="BQ180" s="309"/>
      <c r="BR180" s="309"/>
      <c r="BS180" s="309"/>
    </row>
    <row r="181" spans="1:71" ht="12.75" x14ac:dyDescent="0.2">
      <c r="A181" s="312"/>
      <c r="B181" s="309"/>
      <c r="C181" s="309"/>
      <c r="D181" s="309"/>
      <c r="E181" s="309"/>
      <c r="F181" s="309"/>
      <c r="G181" s="309"/>
      <c r="H181" s="309"/>
      <c r="I181" s="309"/>
      <c r="J181" s="309"/>
      <c r="K181" s="309"/>
      <c r="L181" s="309"/>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10"/>
      <c r="AR181" s="310"/>
      <c r="AS181" s="310"/>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row>
    <row r="182" spans="1:71" ht="12.75" x14ac:dyDescent="0.2">
      <c r="A182" s="312"/>
      <c r="B182" s="309"/>
      <c r="C182" s="309"/>
      <c r="D182" s="309"/>
      <c r="E182" s="309"/>
      <c r="F182" s="309"/>
      <c r="G182" s="309"/>
      <c r="H182" s="309"/>
      <c r="I182" s="309"/>
      <c r="J182" s="309"/>
      <c r="K182" s="309"/>
      <c r="L182" s="309"/>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10"/>
      <c r="AR182" s="310"/>
      <c r="AS182" s="310"/>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row>
    <row r="183" spans="1:71" ht="12.75" x14ac:dyDescent="0.2">
      <c r="A183" s="312"/>
      <c r="B183" s="309"/>
      <c r="C183" s="309"/>
      <c r="D183" s="309"/>
      <c r="E183" s="309"/>
      <c r="F183" s="309"/>
      <c r="G183" s="309"/>
      <c r="H183" s="309"/>
      <c r="I183" s="309"/>
      <c r="J183" s="309"/>
      <c r="K183" s="309"/>
      <c r="L183" s="309"/>
      <c r="M183" s="309"/>
      <c r="N183" s="309"/>
      <c r="O183" s="309"/>
      <c r="P183" s="309"/>
      <c r="Q183" s="309"/>
      <c r="R183" s="309"/>
      <c r="S183" s="309"/>
      <c r="T183" s="309"/>
      <c r="U183" s="309"/>
      <c r="V183" s="309"/>
      <c r="W183" s="309"/>
      <c r="X183" s="309"/>
      <c r="Y183" s="309"/>
      <c r="Z183" s="309"/>
      <c r="AA183" s="309"/>
      <c r="AB183" s="309"/>
      <c r="AC183" s="309"/>
      <c r="AD183" s="309"/>
      <c r="AE183" s="309"/>
      <c r="AF183" s="309"/>
      <c r="AG183" s="309"/>
      <c r="AH183" s="309"/>
      <c r="AI183" s="309"/>
      <c r="AJ183" s="309"/>
      <c r="AK183" s="309"/>
      <c r="AL183" s="309"/>
      <c r="AM183" s="309"/>
      <c r="AN183" s="309"/>
      <c r="AO183" s="309"/>
      <c r="AP183" s="309"/>
      <c r="AQ183" s="310"/>
      <c r="AR183" s="310"/>
      <c r="AS183" s="310"/>
      <c r="AT183" s="309"/>
      <c r="AU183" s="309"/>
      <c r="AV183" s="309"/>
      <c r="AW183" s="309"/>
      <c r="AX183" s="309"/>
      <c r="AY183" s="309"/>
      <c r="AZ183" s="309"/>
      <c r="BA183" s="309"/>
      <c r="BB183" s="309"/>
      <c r="BC183" s="309"/>
      <c r="BD183" s="309"/>
      <c r="BE183" s="309"/>
      <c r="BF183" s="309"/>
      <c r="BG183" s="309"/>
      <c r="BH183" s="309"/>
      <c r="BI183" s="309"/>
      <c r="BJ183" s="309"/>
      <c r="BK183" s="309"/>
      <c r="BL183" s="309"/>
      <c r="BM183" s="309"/>
      <c r="BN183" s="309"/>
      <c r="BO183" s="309"/>
      <c r="BP183" s="309"/>
      <c r="BQ183" s="309"/>
      <c r="BR183" s="309"/>
      <c r="BS183" s="309"/>
    </row>
    <row r="184" spans="1:71" ht="12.75" x14ac:dyDescent="0.2">
      <c r="A184" s="312"/>
      <c r="B184" s="309"/>
      <c r="C184" s="309"/>
      <c r="D184" s="309"/>
      <c r="E184" s="309"/>
      <c r="F184" s="309"/>
      <c r="G184" s="309"/>
      <c r="H184" s="309"/>
      <c r="I184" s="309"/>
      <c r="J184" s="309"/>
      <c r="K184" s="309"/>
      <c r="L184" s="309"/>
      <c r="M184" s="309"/>
      <c r="N184" s="309"/>
      <c r="O184" s="309"/>
      <c r="P184" s="309"/>
      <c r="Q184" s="309"/>
      <c r="R184" s="309"/>
      <c r="S184" s="309"/>
      <c r="T184" s="309"/>
      <c r="U184" s="309"/>
      <c r="V184" s="309"/>
      <c r="W184" s="309"/>
      <c r="X184" s="309"/>
      <c r="Y184" s="309"/>
      <c r="Z184" s="309"/>
      <c r="AA184" s="309"/>
      <c r="AB184" s="309"/>
      <c r="AC184" s="309"/>
      <c r="AD184" s="309"/>
      <c r="AE184" s="309"/>
      <c r="AF184" s="309"/>
      <c r="AG184" s="309"/>
      <c r="AH184" s="309"/>
      <c r="AI184" s="309"/>
      <c r="AJ184" s="309"/>
      <c r="AK184" s="309"/>
      <c r="AL184" s="309"/>
      <c r="AM184" s="309"/>
      <c r="AN184" s="309"/>
      <c r="AO184" s="309"/>
      <c r="AP184" s="309"/>
      <c r="AQ184" s="310"/>
      <c r="AR184" s="310"/>
      <c r="AS184" s="310"/>
      <c r="AT184" s="309"/>
      <c r="AU184" s="309"/>
      <c r="AV184" s="309"/>
      <c r="AW184" s="309"/>
      <c r="AX184" s="309"/>
      <c r="AY184" s="309"/>
      <c r="AZ184" s="309"/>
      <c r="BA184" s="309"/>
      <c r="BB184" s="309"/>
      <c r="BC184" s="309"/>
      <c r="BD184" s="309"/>
      <c r="BE184" s="309"/>
      <c r="BF184" s="309"/>
      <c r="BG184" s="309"/>
      <c r="BH184" s="309"/>
      <c r="BI184" s="309"/>
      <c r="BJ184" s="309"/>
      <c r="BK184" s="309"/>
      <c r="BL184" s="309"/>
      <c r="BM184" s="309"/>
      <c r="BN184" s="309"/>
      <c r="BO184" s="309"/>
      <c r="BP184" s="309"/>
      <c r="BQ184" s="309"/>
      <c r="BR184" s="309"/>
      <c r="BS184" s="309"/>
    </row>
    <row r="185" spans="1:71" ht="12.75" x14ac:dyDescent="0.2">
      <c r="A185" s="312"/>
      <c r="B185" s="309"/>
      <c r="C185" s="309"/>
      <c r="D185" s="309"/>
      <c r="E185" s="309"/>
      <c r="F185" s="309"/>
      <c r="G185" s="309"/>
      <c r="H185" s="309"/>
      <c r="I185" s="309"/>
      <c r="J185" s="309"/>
      <c r="K185" s="309"/>
      <c r="L185" s="309"/>
      <c r="M185" s="309"/>
      <c r="N185" s="309"/>
      <c r="O185" s="309"/>
      <c r="P185" s="309"/>
      <c r="Q185" s="309"/>
      <c r="R185" s="309"/>
      <c r="S185" s="309"/>
      <c r="T185" s="309"/>
      <c r="U185" s="309"/>
      <c r="V185" s="309"/>
      <c r="W185" s="309"/>
      <c r="X185" s="309"/>
      <c r="Y185" s="309"/>
      <c r="Z185" s="309"/>
      <c r="AA185" s="309"/>
      <c r="AB185" s="309"/>
      <c r="AC185" s="309"/>
      <c r="AD185" s="309"/>
      <c r="AE185" s="309"/>
      <c r="AF185" s="309"/>
      <c r="AG185" s="309"/>
      <c r="AH185" s="309"/>
      <c r="AI185" s="309"/>
      <c r="AJ185" s="309"/>
      <c r="AK185" s="309"/>
      <c r="AL185" s="309"/>
      <c r="AM185" s="309"/>
      <c r="AN185" s="309"/>
      <c r="AO185" s="309"/>
      <c r="AP185" s="309"/>
      <c r="AQ185" s="310"/>
      <c r="AR185" s="310"/>
      <c r="AS185" s="310"/>
      <c r="AT185" s="309"/>
      <c r="AU185" s="309"/>
      <c r="AV185" s="309"/>
      <c r="AW185" s="309"/>
      <c r="AX185" s="309"/>
      <c r="AY185" s="309"/>
      <c r="AZ185" s="309"/>
      <c r="BA185" s="309"/>
      <c r="BB185" s="309"/>
      <c r="BC185" s="309"/>
      <c r="BD185" s="309"/>
      <c r="BE185" s="309"/>
      <c r="BF185" s="309"/>
      <c r="BG185" s="309"/>
      <c r="BH185" s="309"/>
      <c r="BI185" s="309"/>
      <c r="BJ185" s="309"/>
      <c r="BK185" s="309"/>
      <c r="BL185" s="309"/>
      <c r="BM185" s="309"/>
      <c r="BN185" s="309"/>
      <c r="BO185" s="309"/>
      <c r="BP185" s="309"/>
      <c r="BQ185" s="309"/>
      <c r="BR185" s="309"/>
      <c r="BS185" s="309"/>
    </row>
    <row r="186" spans="1:71" ht="12.75" x14ac:dyDescent="0.2">
      <c r="A186" s="312"/>
      <c r="B186" s="309"/>
      <c r="C186" s="309"/>
      <c r="D186" s="309"/>
      <c r="E186" s="309"/>
      <c r="F186" s="309"/>
      <c r="G186" s="309"/>
      <c r="H186" s="309"/>
      <c r="I186" s="309"/>
      <c r="J186" s="309"/>
      <c r="K186" s="309"/>
      <c r="L186" s="309"/>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10"/>
      <c r="AR186" s="310"/>
      <c r="AS186" s="310"/>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row>
    <row r="187" spans="1:71" ht="12.75" x14ac:dyDescent="0.2">
      <c r="A187" s="312"/>
      <c r="B187" s="309"/>
      <c r="C187" s="309"/>
      <c r="D187" s="309"/>
      <c r="E187" s="309"/>
      <c r="F187" s="309"/>
      <c r="G187" s="309"/>
      <c r="H187" s="309"/>
      <c r="I187" s="309"/>
      <c r="J187" s="309"/>
      <c r="K187" s="309"/>
      <c r="L187" s="309"/>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10"/>
      <c r="AR187" s="310"/>
      <c r="AS187" s="310"/>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row>
    <row r="188" spans="1:71" ht="12.75" x14ac:dyDescent="0.2">
      <c r="A188" s="312"/>
      <c r="B188" s="309"/>
      <c r="C188" s="309"/>
      <c r="D188" s="309"/>
      <c r="E188" s="309"/>
      <c r="F188" s="309"/>
      <c r="G188" s="309"/>
      <c r="H188" s="309"/>
      <c r="I188" s="309"/>
      <c r="J188" s="309"/>
      <c r="K188" s="309"/>
      <c r="L188" s="309"/>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10"/>
      <c r="AR188" s="310"/>
      <c r="AS188" s="310"/>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row>
    <row r="189" spans="1:71" ht="12.75" x14ac:dyDescent="0.2">
      <c r="A189" s="312"/>
      <c r="B189" s="309"/>
      <c r="C189" s="309"/>
      <c r="D189" s="309"/>
      <c r="E189" s="309"/>
      <c r="F189" s="309"/>
      <c r="G189" s="309"/>
      <c r="H189" s="309"/>
      <c r="I189" s="309"/>
      <c r="J189" s="309"/>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10"/>
      <c r="AR189" s="310"/>
      <c r="AS189" s="310"/>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row>
    <row r="190" spans="1:71" ht="12.75" x14ac:dyDescent="0.2">
      <c r="A190" s="312"/>
      <c r="B190" s="309"/>
      <c r="C190" s="309"/>
      <c r="D190" s="309"/>
      <c r="E190" s="309"/>
      <c r="F190" s="309"/>
      <c r="G190" s="309"/>
      <c r="H190" s="309"/>
      <c r="I190" s="309"/>
      <c r="J190" s="309"/>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10"/>
      <c r="AR190" s="310"/>
      <c r="AS190" s="310"/>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row>
    <row r="191" spans="1:71" ht="12.75" x14ac:dyDescent="0.2">
      <c r="A191" s="312"/>
      <c r="B191" s="309"/>
      <c r="C191" s="309"/>
      <c r="D191" s="309"/>
      <c r="E191" s="309"/>
      <c r="F191" s="309"/>
      <c r="G191" s="309"/>
      <c r="H191" s="309"/>
      <c r="I191" s="309"/>
      <c r="J191" s="309"/>
      <c r="K191" s="309"/>
      <c r="L191" s="309"/>
      <c r="M191" s="309"/>
      <c r="N191" s="309"/>
      <c r="O191" s="309"/>
      <c r="P191" s="309"/>
      <c r="Q191" s="309"/>
      <c r="R191" s="309"/>
      <c r="S191" s="309"/>
      <c r="T191" s="309"/>
      <c r="U191" s="309"/>
      <c r="V191" s="309"/>
      <c r="W191" s="309"/>
      <c r="X191" s="309"/>
      <c r="Y191" s="309"/>
      <c r="Z191" s="309"/>
      <c r="AA191" s="309"/>
      <c r="AB191" s="309"/>
      <c r="AC191" s="309"/>
      <c r="AD191" s="309"/>
      <c r="AE191" s="309"/>
      <c r="AF191" s="309"/>
      <c r="AG191" s="309"/>
      <c r="AH191" s="309"/>
      <c r="AI191" s="309"/>
      <c r="AJ191" s="309"/>
      <c r="AK191" s="309"/>
      <c r="AL191" s="309"/>
      <c r="AM191" s="309"/>
      <c r="AN191" s="309"/>
      <c r="AO191" s="309"/>
      <c r="AP191" s="309"/>
      <c r="AQ191" s="310"/>
      <c r="AR191" s="310"/>
      <c r="AS191" s="310"/>
      <c r="AT191" s="309"/>
      <c r="AU191" s="309"/>
      <c r="AV191" s="309"/>
      <c r="AW191" s="309"/>
      <c r="AX191" s="309"/>
      <c r="AY191" s="309"/>
      <c r="AZ191" s="309"/>
      <c r="BA191" s="309"/>
      <c r="BB191" s="309"/>
      <c r="BC191" s="309"/>
      <c r="BD191" s="309"/>
      <c r="BE191" s="309"/>
      <c r="BF191" s="309"/>
      <c r="BG191" s="309"/>
      <c r="BH191" s="309"/>
      <c r="BI191" s="309"/>
      <c r="BJ191" s="309"/>
      <c r="BK191" s="309"/>
      <c r="BL191" s="309"/>
      <c r="BM191" s="309"/>
      <c r="BN191" s="309"/>
      <c r="BO191" s="309"/>
      <c r="BP191" s="309"/>
      <c r="BQ191" s="309"/>
      <c r="BR191" s="309"/>
      <c r="BS191" s="309"/>
    </row>
    <row r="192" spans="1:71" ht="12.75" x14ac:dyDescent="0.2">
      <c r="A192" s="312"/>
      <c r="B192" s="309"/>
      <c r="C192" s="309"/>
      <c r="D192" s="309"/>
      <c r="E192" s="309"/>
      <c r="F192" s="309"/>
      <c r="G192" s="309"/>
      <c r="H192" s="309"/>
      <c r="I192" s="309"/>
      <c r="J192" s="309"/>
      <c r="K192" s="309"/>
      <c r="L192" s="309"/>
      <c r="M192" s="309"/>
      <c r="N192" s="309"/>
      <c r="O192" s="309"/>
      <c r="P192" s="309"/>
      <c r="Q192" s="309"/>
      <c r="R192" s="309"/>
      <c r="S192" s="309"/>
      <c r="T192" s="309"/>
      <c r="U192" s="309"/>
      <c r="V192" s="309"/>
      <c r="W192" s="309"/>
      <c r="X192" s="309"/>
      <c r="Y192" s="309"/>
      <c r="Z192" s="309"/>
      <c r="AA192" s="309"/>
      <c r="AB192" s="309"/>
      <c r="AC192" s="309"/>
      <c r="AD192" s="309"/>
      <c r="AE192" s="309"/>
      <c r="AF192" s="309"/>
      <c r="AG192" s="309"/>
      <c r="AH192" s="309"/>
      <c r="AI192" s="309"/>
      <c r="AJ192" s="309"/>
      <c r="AK192" s="309"/>
      <c r="AL192" s="309"/>
      <c r="AM192" s="309"/>
      <c r="AN192" s="309"/>
      <c r="AO192" s="309"/>
      <c r="AP192" s="309"/>
      <c r="AQ192" s="310"/>
      <c r="AR192" s="310"/>
      <c r="AS192" s="310"/>
      <c r="AT192" s="309"/>
      <c r="AU192" s="309"/>
      <c r="AV192" s="309"/>
      <c r="AW192" s="309"/>
      <c r="AX192" s="309"/>
      <c r="AY192" s="309"/>
      <c r="AZ192" s="309"/>
      <c r="BA192" s="309"/>
      <c r="BB192" s="309"/>
      <c r="BC192" s="309"/>
      <c r="BD192" s="309"/>
      <c r="BE192" s="309"/>
      <c r="BF192" s="309"/>
      <c r="BG192" s="309"/>
      <c r="BH192" s="309"/>
      <c r="BI192" s="309"/>
      <c r="BJ192" s="309"/>
      <c r="BK192" s="309"/>
      <c r="BL192" s="309"/>
      <c r="BM192" s="309"/>
      <c r="BN192" s="309"/>
      <c r="BO192" s="309"/>
      <c r="BP192" s="309"/>
      <c r="BQ192" s="309"/>
      <c r="BR192" s="309"/>
      <c r="BS192" s="309"/>
    </row>
    <row r="193" spans="1:71" ht="12.75" x14ac:dyDescent="0.2">
      <c r="A193" s="312"/>
      <c r="B193" s="309"/>
      <c r="C193" s="309"/>
      <c r="D193" s="309"/>
      <c r="E193" s="309"/>
      <c r="F193" s="309"/>
      <c r="G193" s="309"/>
      <c r="H193" s="309"/>
      <c r="I193" s="309"/>
      <c r="J193" s="309"/>
      <c r="K193" s="309"/>
      <c r="L193" s="309"/>
      <c r="M193" s="309"/>
      <c r="N193" s="309"/>
      <c r="O193" s="309"/>
      <c r="P193" s="309"/>
      <c r="Q193" s="309"/>
      <c r="R193" s="309"/>
      <c r="S193" s="309"/>
      <c r="T193" s="309"/>
      <c r="U193" s="309"/>
      <c r="V193" s="309"/>
      <c r="W193" s="309"/>
      <c r="X193" s="309"/>
      <c r="Y193" s="309"/>
      <c r="Z193" s="309"/>
      <c r="AA193" s="309"/>
      <c r="AB193" s="309"/>
      <c r="AC193" s="309"/>
      <c r="AD193" s="309"/>
      <c r="AE193" s="309"/>
      <c r="AF193" s="309"/>
      <c r="AG193" s="309"/>
      <c r="AH193" s="309"/>
      <c r="AI193" s="309"/>
      <c r="AJ193" s="309"/>
      <c r="AK193" s="309"/>
      <c r="AL193" s="309"/>
      <c r="AM193" s="309"/>
      <c r="AN193" s="309"/>
      <c r="AO193" s="309"/>
      <c r="AP193" s="309"/>
      <c r="AQ193" s="310"/>
      <c r="AR193" s="310"/>
      <c r="AS193" s="310"/>
      <c r="AT193" s="309"/>
      <c r="AU193" s="309"/>
      <c r="AV193" s="309"/>
      <c r="AW193" s="309"/>
      <c r="AX193" s="309"/>
      <c r="AY193" s="309"/>
      <c r="AZ193" s="309"/>
      <c r="BA193" s="309"/>
      <c r="BB193" s="309"/>
      <c r="BC193" s="309"/>
      <c r="BD193" s="309"/>
      <c r="BE193" s="309"/>
      <c r="BF193" s="309"/>
      <c r="BG193" s="309"/>
      <c r="BH193" s="309"/>
      <c r="BI193" s="309"/>
      <c r="BJ193" s="309"/>
      <c r="BK193" s="309"/>
      <c r="BL193" s="309"/>
      <c r="BM193" s="309"/>
      <c r="BN193" s="309"/>
      <c r="BO193" s="309"/>
      <c r="BP193" s="309"/>
      <c r="BQ193" s="309"/>
      <c r="BR193" s="309"/>
      <c r="BS193" s="309"/>
    </row>
    <row r="194" spans="1:71" ht="12.75" x14ac:dyDescent="0.2">
      <c r="A194" s="312"/>
      <c r="B194" s="309"/>
      <c r="C194" s="309"/>
      <c r="D194" s="309"/>
      <c r="E194" s="309"/>
      <c r="F194" s="309"/>
      <c r="G194" s="309"/>
      <c r="H194" s="309"/>
      <c r="I194" s="309"/>
      <c r="J194" s="309"/>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10"/>
      <c r="AR194" s="310"/>
      <c r="AS194" s="310"/>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row>
    <row r="195" spans="1:71" ht="12.75" x14ac:dyDescent="0.2">
      <c r="A195" s="312"/>
      <c r="B195" s="309"/>
      <c r="C195" s="309"/>
      <c r="D195" s="309"/>
      <c r="E195" s="309"/>
      <c r="F195" s="309"/>
      <c r="G195" s="309"/>
      <c r="H195" s="309"/>
      <c r="I195" s="309"/>
      <c r="J195" s="309"/>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10"/>
      <c r="AR195" s="310"/>
      <c r="AS195" s="310"/>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row>
    <row r="196" spans="1:71" ht="12.75" x14ac:dyDescent="0.2">
      <c r="A196" s="312"/>
      <c r="B196" s="309"/>
      <c r="C196" s="309"/>
      <c r="D196" s="309"/>
      <c r="E196" s="309"/>
      <c r="F196" s="309"/>
      <c r="G196" s="309"/>
      <c r="H196" s="309"/>
      <c r="I196" s="309"/>
      <c r="J196" s="309"/>
      <c r="K196" s="309"/>
      <c r="L196" s="309"/>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10"/>
      <c r="AR196" s="310"/>
      <c r="AS196" s="310"/>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row>
    <row r="197" spans="1:71" ht="12.75" x14ac:dyDescent="0.2">
      <c r="A197" s="312"/>
      <c r="B197" s="309"/>
      <c r="C197" s="309"/>
      <c r="D197" s="309"/>
      <c r="E197" s="309"/>
      <c r="F197" s="309"/>
      <c r="G197" s="309"/>
      <c r="H197" s="309"/>
      <c r="I197" s="309"/>
      <c r="J197" s="309"/>
      <c r="K197" s="309"/>
      <c r="L197" s="309"/>
      <c r="M197" s="309"/>
      <c r="N197" s="309"/>
      <c r="O197" s="309"/>
      <c r="P197" s="309"/>
      <c r="Q197" s="309"/>
      <c r="R197" s="309"/>
      <c r="S197" s="309"/>
      <c r="T197" s="309"/>
      <c r="U197" s="309"/>
      <c r="V197" s="309"/>
      <c r="W197" s="309"/>
      <c r="X197" s="309"/>
      <c r="Y197" s="309"/>
      <c r="Z197" s="309"/>
      <c r="AA197" s="309"/>
      <c r="AB197" s="309"/>
      <c r="AC197" s="309"/>
      <c r="AD197" s="309"/>
      <c r="AE197" s="309"/>
      <c r="AF197" s="309"/>
      <c r="AG197" s="309"/>
      <c r="AH197" s="309"/>
      <c r="AI197" s="309"/>
      <c r="AJ197" s="309"/>
      <c r="AK197" s="309"/>
      <c r="AL197" s="309"/>
      <c r="AM197" s="309"/>
      <c r="AN197" s="309"/>
      <c r="AO197" s="309"/>
      <c r="AP197" s="309"/>
      <c r="AQ197" s="310"/>
      <c r="AR197" s="310"/>
      <c r="AS197" s="310"/>
      <c r="AT197" s="309"/>
      <c r="AU197" s="309"/>
      <c r="AV197" s="309"/>
      <c r="AW197" s="309"/>
      <c r="AX197" s="309"/>
      <c r="AY197" s="309"/>
      <c r="AZ197" s="309"/>
      <c r="BA197" s="309"/>
      <c r="BB197" s="309"/>
      <c r="BC197" s="309"/>
      <c r="BD197" s="309"/>
      <c r="BE197" s="309"/>
      <c r="BF197" s="309"/>
      <c r="BG197" s="309"/>
      <c r="BH197" s="309"/>
      <c r="BI197" s="309"/>
      <c r="BJ197" s="309"/>
      <c r="BK197" s="309"/>
      <c r="BL197" s="309"/>
      <c r="BM197" s="309"/>
      <c r="BN197" s="309"/>
      <c r="BO197" s="309"/>
      <c r="BP197" s="309"/>
      <c r="BQ197" s="309"/>
      <c r="BR197" s="309"/>
      <c r="BS197" s="309"/>
    </row>
    <row r="198" spans="1:71" ht="12.75" x14ac:dyDescent="0.2">
      <c r="A198" s="312"/>
      <c r="B198" s="309"/>
      <c r="C198" s="309"/>
      <c r="D198" s="309"/>
      <c r="E198" s="309"/>
      <c r="F198" s="309"/>
      <c r="G198" s="309"/>
      <c r="H198" s="309"/>
      <c r="I198" s="309"/>
      <c r="J198" s="309"/>
      <c r="K198" s="309"/>
      <c r="L198" s="309"/>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10"/>
      <c r="AR198" s="310"/>
      <c r="AS198" s="310"/>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row>
    <row r="199" spans="1:71" ht="12.75" x14ac:dyDescent="0.2">
      <c r="A199" s="312"/>
      <c r="B199" s="309"/>
      <c r="C199" s="309"/>
      <c r="D199" s="309"/>
      <c r="E199" s="309"/>
      <c r="F199" s="309"/>
      <c r="G199" s="309"/>
      <c r="H199" s="309"/>
      <c r="I199" s="309"/>
      <c r="J199" s="309"/>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10"/>
      <c r="AR199" s="310"/>
      <c r="AS199" s="310"/>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row>
    <row r="200" spans="1:71" ht="12.75" x14ac:dyDescent="0.2">
      <c r="A200" s="312"/>
      <c r="B200" s="309"/>
      <c r="C200" s="309"/>
      <c r="D200" s="309"/>
      <c r="E200" s="309"/>
      <c r="F200" s="309"/>
      <c r="G200" s="309"/>
      <c r="H200" s="309"/>
      <c r="I200" s="309"/>
      <c r="J200" s="309"/>
      <c r="K200" s="309"/>
      <c r="L200" s="309"/>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10"/>
      <c r="AR200" s="310"/>
      <c r="AS200" s="310"/>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row>
    <row r="201" spans="1:71" ht="12.75" x14ac:dyDescent="0.2">
      <c r="A201" s="312"/>
      <c r="B201" s="309"/>
      <c r="C201" s="309"/>
      <c r="D201" s="309"/>
      <c r="E201" s="309"/>
      <c r="F201" s="309"/>
      <c r="G201" s="309"/>
      <c r="H201" s="309"/>
      <c r="I201" s="309"/>
      <c r="J201" s="309"/>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10"/>
      <c r="AR201" s="310"/>
      <c r="AS201" s="310"/>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row>
    <row r="202" spans="1:71" ht="12.75" x14ac:dyDescent="0.2">
      <c r="A202" s="312"/>
      <c r="B202" s="309"/>
      <c r="C202" s="309"/>
      <c r="D202" s="309"/>
      <c r="E202" s="309"/>
      <c r="F202" s="309"/>
      <c r="G202" s="309"/>
      <c r="H202" s="309"/>
      <c r="I202" s="309"/>
      <c r="J202" s="309"/>
      <c r="K202" s="309"/>
      <c r="L202" s="309"/>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10"/>
      <c r="AR202" s="310"/>
      <c r="AS202" s="310"/>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row>
    <row r="203" spans="1:71" ht="12.75" x14ac:dyDescent="0.2">
      <c r="A203" s="312"/>
      <c r="B203" s="309"/>
      <c r="C203" s="309"/>
      <c r="D203" s="309"/>
      <c r="E203" s="309"/>
      <c r="F203" s="309"/>
      <c r="G203" s="309"/>
      <c r="H203" s="309"/>
      <c r="I203" s="309"/>
      <c r="J203" s="309"/>
      <c r="K203" s="309"/>
      <c r="L203" s="309"/>
      <c r="M203" s="309"/>
      <c r="N203" s="309"/>
      <c r="O203" s="309"/>
      <c r="P203" s="309"/>
      <c r="Q203" s="309"/>
      <c r="R203" s="309"/>
      <c r="S203" s="309"/>
      <c r="T203" s="309"/>
      <c r="U203" s="309"/>
      <c r="V203" s="309"/>
      <c r="W203" s="309"/>
      <c r="X203" s="309"/>
      <c r="Y203" s="309"/>
      <c r="Z203" s="309"/>
      <c r="AA203" s="309"/>
      <c r="AB203" s="309"/>
      <c r="AC203" s="309"/>
      <c r="AD203" s="309"/>
      <c r="AE203" s="309"/>
      <c r="AF203" s="309"/>
      <c r="AG203" s="309"/>
      <c r="AH203" s="309"/>
      <c r="AI203" s="309"/>
      <c r="AJ203" s="309"/>
      <c r="AK203" s="309"/>
      <c r="AL203" s="309"/>
      <c r="AM203" s="309"/>
      <c r="AN203" s="309"/>
      <c r="AO203" s="309"/>
      <c r="AP203" s="309"/>
      <c r="AQ203" s="310"/>
      <c r="AR203" s="310"/>
      <c r="AS203" s="310"/>
      <c r="AT203" s="309"/>
      <c r="AU203" s="309"/>
      <c r="AV203" s="309"/>
      <c r="AW203" s="309"/>
      <c r="AX203" s="309"/>
      <c r="AY203" s="309"/>
      <c r="AZ203" s="309"/>
      <c r="BA203" s="309"/>
      <c r="BB203" s="309"/>
      <c r="BC203" s="309"/>
      <c r="BD203" s="309"/>
      <c r="BE203" s="309"/>
      <c r="BF203" s="309"/>
      <c r="BG203" s="309"/>
      <c r="BH203" s="309"/>
      <c r="BI203" s="309"/>
      <c r="BJ203" s="309"/>
      <c r="BK203" s="309"/>
      <c r="BL203" s="309"/>
      <c r="BM203" s="309"/>
      <c r="BN203" s="309"/>
      <c r="BO203" s="309"/>
      <c r="BP203" s="309"/>
      <c r="BQ203" s="309"/>
      <c r="BR203" s="309"/>
      <c r="BS203" s="309"/>
    </row>
    <row r="204" spans="1:71" ht="12.75" x14ac:dyDescent="0.2">
      <c r="A204" s="312"/>
      <c r="B204" s="309"/>
      <c r="C204" s="309"/>
      <c r="D204" s="309"/>
      <c r="E204" s="309"/>
      <c r="F204" s="309"/>
      <c r="G204" s="309"/>
      <c r="H204" s="309"/>
      <c r="I204" s="309"/>
      <c r="J204" s="309"/>
      <c r="K204" s="309"/>
      <c r="L204" s="309"/>
      <c r="M204" s="309"/>
      <c r="N204" s="309"/>
      <c r="O204" s="309"/>
      <c r="P204" s="309"/>
      <c r="Q204" s="309"/>
      <c r="R204" s="309"/>
      <c r="S204" s="309"/>
      <c r="T204" s="309"/>
      <c r="U204" s="309"/>
      <c r="V204" s="309"/>
      <c r="W204" s="309"/>
      <c r="X204" s="309"/>
      <c r="Y204" s="309"/>
      <c r="Z204" s="309"/>
      <c r="AA204" s="309"/>
      <c r="AB204" s="309"/>
      <c r="AC204" s="309"/>
      <c r="AD204" s="309"/>
      <c r="AE204" s="309"/>
      <c r="AF204" s="309"/>
      <c r="AG204" s="309"/>
      <c r="AH204" s="309"/>
      <c r="AI204" s="309"/>
      <c r="AJ204" s="309"/>
      <c r="AK204" s="309"/>
      <c r="AL204" s="309"/>
      <c r="AM204" s="309"/>
      <c r="AN204" s="309"/>
      <c r="AO204" s="309"/>
      <c r="AP204" s="309"/>
      <c r="AQ204" s="310"/>
      <c r="AR204" s="310"/>
      <c r="AS204" s="310"/>
      <c r="AT204" s="309"/>
      <c r="AU204" s="309"/>
      <c r="AV204" s="309"/>
      <c r="AW204" s="309"/>
      <c r="AX204" s="309"/>
      <c r="AY204" s="309"/>
      <c r="AZ204" s="309"/>
      <c r="BA204" s="309"/>
      <c r="BB204" s="309"/>
      <c r="BC204" s="309"/>
      <c r="BD204" s="309"/>
      <c r="BE204" s="309"/>
      <c r="BF204" s="309"/>
      <c r="BG204" s="309"/>
      <c r="BH204" s="309"/>
      <c r="BI204" s="309"/>
      <c r="BJ204" s="309"/>
      <c r="BK204" s="309"/>
      <c r="BL204" s="309"/>
      <c r="BM204" s="309"/>
      <c r="BN204" s="309"/>
      <c r="BO204" s="309"/>
      <c r="BP204" s="309"/>
      <c r="BQ204" s="309"/>
      <c r="BR204" s="309"/>
      <c r="BS204" s="309"/>
    </row>
    <row r="205" spans="1:71" ht="12.75" x14ac:dyDescent="0.2">
      <c r="A205" s="312"/>
      <c r="B205" s="309"/>
      <c r="C205" s="309"/>
      <c r="D205" s="309"/>
      <c r="E205" s="309"/>
      <c r="F205" s="309"/>
      <c r="G205" s="309"/>
      <c r="H205" s="309"/>
      <c r="I205" s="309"/>
      <c r="J205" s="309"/>
      <c r="K205" s="309"/>
      <c r="L205" s="309"/>
      <c r="M205" s="309"/>
      <c r="N205" s="309"/>
      <c r="O205" s="309"/>
      <c r="P205" s="309"/>
      <c r="Q205" s="309"/>
      <c r="R205" s="309"/>
      <c r="S205" s="309"/>
      <c r="T205" s="309"/>
      <c r="U205" s="309"/>
      <c r="V205" s="309"/>
      <c r="W205" s="309"/>
      <c r="X205" s="309"/>
      <c r="Y205" s="309"/>
      <c r="Z205" s="309"/>
      <c r="AA205" s="309"/>
      <c r="AB205" s="309"/>
      <c r="AC205" s="309"/>
      <c r="AD205" s="309"/>
      <c r="AE205" s="309"/>
      <c r="AF205" s="309"/>
      <c r="AG205" s="309"/>
      <c r="AH205" s="309"/>
      <c r="AI205" s="309"/>
      <c r="AJ205" s="309"/>
      <c r="AK205" s="309"/>
      <c r="AL205" s="309"/>
      <c r="AM205" s="309"/>
      <c r="AN205" s="309"/>
      <c r="AO205" s="309"/>
      <c r="AP205" s="309"/>
      <c r="AQ205" s="310"/>
      <c r="AR205" s="310"/>
      <c r="AS205" s="310"/>
      <c r="AT205" s="309"/>
      <c r="AU205" s="309"/>
      <c r="AV205" s="309"/>
      <c r="AW205" s="309"/>
      <c r="AX205" s="309"/>
      <c r="AY205" s="309"/>
      <c r="AZ205" s="309"/>
      <c r="BA205" s="309"/>
      <c r="BB205" s="309"/>
      <c r="BC205" s="309"/>
      <c r="BD205" s="309"/>
      <c r="BE205" s="309"/>
      <c r="BF205" s="309"/>
      <c r="BG205" s="309"/>
      <c r="BH205" s="309"/>
      <c r="BI205" s="309"/>
      <c r="BJ205" s="309"/>
      <c r="BK205" s="309"/>
      <c r="BL205" s="309"/>
      <c r="BM205" s="309"/>
      <c r="BN205" s="309"/>
      <c r="BO205" s="309"/>
      <c r="BP205" s="309"/>
      <c r="BQ205" s="309"/>
      <c r="BR205" s="309"/>
      <c r="BS205" s="309"/>
    </row>
    <row r="206" spans="1:71" ht="12.75" x14ac:dyDescent="0.2">
      <c r="A206" s="312"/>
      <c r="B206" s="309"/>
      <c r="C206" s="309"/>
      <c r="D206" s="309"/>
      <c r="E206" s="309"/>
      <c r="F206" s="309"/>
      <c r="G206" s="309"/>
      <c r="H206" s="309"/>
      <c r="I206" s="309"/>
      <c r="J206" s="309"/>
      <c r="K206" s="309"/>
      <c r="L206" s="309"/>
      <c r="M206" s="309"/>
      <c r="N206" s="309"/>
      <c r="O206" s="309"/>
      <c r="P206" s="309"/>
      <c r="Q206" s="309"/>
      <c r="R206" s="309"/>
      <c r="S206" s="309"/>
      <c r="T206" s="309"/>
      <c r="U206" s="309"/>
      <c r="V206" s="309"/>
      <c r="W206" s="309"/>
      <c r="X206" s="309"/>
      <c r="Y206" s="309"/>
      <c r="Z206" s="309"/>
      <c r="AA206" s="309"/>
      <c r="AB206" s="309"/>
      <c r="AC206" s="309"/>
      <c r="AD206" s="309"/>
      <c r="AE206" s="309"/>
      <c r="AF206" s="309"/>
      <c r="AG206" s="309"/>
      <c r="AH206" s="309"/>
      <c r="AI206" s="309"/>
      <c r="AJ206" s="309"/>
      <c r="AK206" s="309"/>
      <c r="AL206" s="309"/>
      <c r="AM206" s="309"/>
      <c r="AN206" s="309"/>
      <c r="AO206" s="309"/>
      <c r="AP206" s="309"/>
      <c r="AQ206" s="310"/>
      <c r="AR206" s="310"/>
      <c r="AS206" s="310"/>
      <c r="AT206" s="309"/>
      <c r="AU206" s="309"/>
      <c r="AV206" s="309"/>
      <c r="AW206" s="309"/>
      <c r="AX206" s="309"/>
      <c r="AY206" s="309"/>
      <c r="AZ206" s="309"/>
      <c r="BA206" s="309"/>
      <c r="BB206" s="309"/>
      <c r="BC206" s="309"/>
      <c r="BD206" s="309"/>
      <c r="BE206" s="309"/>
      <c r="BF206" s="309"/>
      <c r="BG206" s="309"/>
      <c r="BH206" s="309"/>
      <c r="BI206" s="309"/>
      <c r="BJ206" s="309"/>
      <c r="BK206" s="309"/>
      <c r="BL206" s="309"/>
      <c r="BM206" s="309"/>
      <c r="BN206" s="309"/>
      <c r="BO206" s="309"/>
      <c r="BP206" s="309"/>
      <c r="BQ206" s="309"/>
      <c r="BR206" s="309"/>
      <c r="BS206" s="309"/>
    </row>
    <row r="207" spans="1:71" ht="12.75" x14ac:dyDescent="0.2">
      <c r="A207" s="312"/>
      <c r="B207" s="309"/>
      <c r="C207" s="309"/>
      <c r="D207" s="309"/>
      <c r="E207" s="309"/>
      <c r="F207" s="309"/>
      <c r="G207" s="309"/>
      <c r="H207" s="309"/>
      <c r="I207" s="309"/>
      <c r="J207" s="309"/>
      <c r="K207" s="309"/>
      <c r="L207" s="309"/>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10"/>
      <c r="AR207" s="310"/>
      <c r="AS207" s="310"/>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row>
    <row r="208" spans="1:71" ht="12.75" x14ac:dyDescent="0.2">
      <c r="A208" s="312"/>
      <c r="B208" s="309"/>
      <c r="C208" s="309"/>
      <c r="D208" s="309"/>
      <c r="E208" s="309"/>
      <c r="F208" s="309"/>
      <c r="G208" s="309"/>
      <c r="H208" s="309"/>
      <c r="I208" s="309"/>
      <c r="J208" s="309"/>
      <c r="K208" s="309"/>
      <c r="L208" s="309"/>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10"/>
      <c r="AR208" s="310"/>
      <c r="AS208" s="310"/>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row>
  </sheetData>
  <mergeCells count="22">
    <mergeCell ref="D122:D125"/>
    <mergeCell ref="G122:G125"/>
    <mergeCell ref="D31:F31"/>
    <mergeCell ref="G31:H31"/>
    <mergeCell ref="A97:L97"/>
    <mergeCell ref="B116:C116"/>
    <mergeCell ref="D116:E116"/>
    <mergeCell ref="A5:H5"/>
    <mergeCell ref="A7:H7"/>
    <mergeCell ref="A9:H9"/>
    <mergeCell ref="A12:H12"/>
    <mergeCell ref="A15:H15"/>
    <mergeCell ref="A10:H10"/>
    <mergeCell ref="A13:H13"/>
    <mergeCell ref="D30:F30"/>
    <mergeCell ref="G30:H30"/>
    <mergeCell ref="A16:H16"/>
    <mergeCell ref="D28:F28"/>
    <mergeCell ref="A18:H18"/>
    <mergeCell ref="G28:H28"/>
    <mergeCell ref="D29:F29"/>
    <mergeCell ref="G29:H29"/>
  </mergeCells>
  <pageMargins left="0.31496062992125984" right="0.11811023622047245" top="0.74803149606299213" bottom="0.35433070866141736" header="0.31496062992125984" footer="0.31496062992125984"/>
  <pageSetup paperSize="9" scale="3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J53" sqref="J53"/>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3" t="s">
        <v>8</v>
      </c>
    </row>
    <row r="3" spans="1:44" ht="18.75" x14ac:dyDescent="0.3">
      <c r="L3" s="13" t="s">
        <v>65</v>
      </c>
    </row>
    <row r="4" spans="1:44" ht="18.75" x14ac:dyDescent="0.3">
      <c r="K4" s="13"/>
    </row>
    <row r="5" spans="1:44" x14ac:dyDescent="0.25">
      <c r="A5" s="416" t="str">
        <f>'2. паспорт  ТП'!A4:S4</f>
        <v>Год раскрытия информации: 2026 год</v>
      </c>
      <c r="B5" s="416"/>
      <c r="C5" s="416"/>
      <c r="D5" s="416"/>
      <c r="E5" s="416"/>
      <c r="F5" s="416"/>
      <c r="G5" s="416"/>
      <c r="H5" s="416"/>
      <c r="I5" s="416"/>
      <c r="J5" s="416"/>
      <c r="K5" s="416"/>
      <c r="L5" s="416"/>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3"/>
    </row>
    <row r="7" spans="1:44" ht="18.75" x14ac:dyDescent="0.25">
      <c r="A7" s="425" t="s">
        <v>7</v>
      </c>
      <c r="B7" s="425"/>
      <c r="C7" s="425"/>
      <c r="D7" s="425"/>
      <c r="E7" s="425"/>
      <c r="F7" s="425"/>
      <c r="G7" s="425"/>
      <c r="H7" s="425"/>
      <c r="I7" s="425"/>
      <c r="J7" s="425"/>
      <c r="K7" s="425"/>
      <c r="L7" s="425"/>
    </row>
    <row r="8" spans="1:44" ht="18.75" x14ac:dyDescent="0.25">
      <c r="A8" s="425"/>
      <c r="B8" s="425"/>
      <c r="C8" s="425"/>
      <c r="D8" s="425"/>
      <c r="E8" s="425"/>
      <c r="F8" s="425"/>
      <c r="G8" s="425"/>
      <c r="H8" s="425"/>
      <c r="I8" s="425"/>
      <c r="J8" s="425"/>
      <c r="K8" s="425"/>
      <c r="L8" s="425"/>
    </row>
    <row r="9" spans="1:44" x14ac:dyDescent="0.25">
      <c r="A9" s="426" t="str">
        <f>'1. паспорт местоположение'!A9:C9</f>
        <v>Акционерное общество "Россети Янтарь" ДЗО  ПАО "Россети"</v>
      </c>
      <c r="B9" s="426"/>
      <c r="C9" s="426"/>
      <c r="D9" s="426"/>
      <c r="E9" s="426"/>
      <c r="F9" s="426"/>
      <c r="G9" s="426"/>
      <c r="H9" s="426"/>
      <c r="I9" s="426"/>
      <c r="J9" s="426"/>
      <c r="K9" s="426"/>
      <c r="L9" s="426"/>
    </row>
    <row r="10" spans="1:44" x14ac:dyDescent="0.25">
      <c r="A10" s="430" t="s">
        <v>6</v>
      </c>
      <c r="B10" s="430"/>
      <c r="C10" s="430"/>
      <c r="D10" s="430"/>
      <c r="E10" s="430"/>
      <c r="F10" s="430"/>
      <c r="G10" s="430"/>
      <c r="H10" s="430"/>
      <c r="I10" s="430"/>
      <c r="J10" s="430"/>
      <c r="K10" s="430"/>
      <c r="L10" s="430"/>
    </row>
    <row r="11" spans="1:44" ht="18.75" x14ac:dyDescent="0.25">
      <c r="A11" s="425"/>
      <c r="B11" s="425"/>
      <c r="C11" s="425"/>
      <c r="D11" s="425"/>
      <c r="E11" s="425"/>
      <c r="F11" s="425"/>
      <c r="G11" s="425"/>
      <c r="H11" s="425"/>
      <c r="I11" s="425"/>
      <c r="J11" s="425"/>
      <c r="K11" s="425"/>
      <c r="L11" s="425"/>
    </row>
    <row r="12" spans="1:44" x14ac:dyDescent="0.25">
      <c r="A12" s="426" t="str">
        <f>'1. паспорт местоположение'!A12:C12</f>
        <v>P_140-292</v>
      </c>
      <c r="B12" s="426"/>
      <c r="C12" s="426"/>
      <c r="D12" s="426"/>
      <c r="E12" s="426"/>
      <c r="F12" s="426"/>
      <c r="G12" s="426"/>
      <c r="H12" s="426"/>
      <c r="I12" s="426"/>
      <c r="J12" s="426"/>
      <c r="K12" s="426"/>
      <c r="L12" s="426"/>
    </row>
    <row r="13" spans="1:44" x14ac:dyDescent="0.25">
      <c r="A13" s="430" t="s">
        <v>5</v>
      </c>
      <c r="B13" s="430"/>
      <c r="C13" s="430"/>
      <c r="D13" s="430"/>
      <c r="E13" s="430"/>
      <c r="F13" s="430"/>
      <c r="G13" s="430"/>
      <c r="H13" s="430"/>
      <c r="I13" s="430"/>
      <c r="J13" s="430"/>
      <c r="K13" s="430"/>
      <c r="L13" s="430"/>
    </row>
    <row r="14" spans="1:44" ht="18.75" x14ac:dyDescent="0.25">
      <c r="A14" s="431"/>
      <c r="B14" s="431"/>
      <c r="C14" s="431"/>
      <c r="D14" s="431"/>
      <c r="E14" s="431"/>
      <c r="F14" s="431"/>
      <c r="G14" s="431"/>
      <c r="H14" s="431"/>
      <c r="I14" s="431"/>
      <c r="J14" s="431"/>
      <c r="K14" s="431"/>
      <c r="L14" s="431"/>
    </row>
    <row r="15" spans="1:44" x14ac:dyDescent="0.25">
      <c r="A15" s="426" t="str">
        <f>'1. паспорт местоположение'!A15</f>
        <v>Приобретение электросетевого комплекса в Калининградская область, г. Краснознаменск, ул. Спортивная, д. 12 (Договор БП от 06.05.2025 №331 Петровский С.В.)</v>
      </c>
      <c r="B15" s="426"/>
      <c r="C15" s="426"/>
      <c r="D15" s="426"/>
      <c r="E15" s="426"/>
      <c r="F15" s="426"/>
      <c r="G15" s="426"/>
      <c r="H15" s="426"/>
      <c r="I15" s="426"/>
      <c r="J15" s="426"/>
      <c r="K15" s="426"/>
      <c r="L15" s="426"/>
    </row>
    <row r="16" spans="1:44" x14ac:dyDescent="0.25">
      <c r="A16" s="430" t="s">
        <v>4</v>
      </c>
      <c r="B16" s="430"/>
      <c r="C16" s="430"/>
      <c r="D16" s="430"/>
      <c r="E16" s="430"/>
      <c r="F16" s="430"/>
      <c r="G16" s="430"/>
      <c r="H16" s="430"/>
      <c r="I16" s="430"/>
      <c r="J16" s="430"/>
      <c r="K16" s="430"/>
      <c r="L16" s="430"/>
    </row>
    <row r="17" spans="1:12" ht="15.75" customHeight="1" x14ac:dyDescent="0.25">
      <c r="L17" s="78"/>
    </row>
    <row r="18" spans="1:12" x14ac:dyDescent="0.25">
      <c r="K18" s="77"/>
    </row>
    <row r="19" spans="1:12" ht="15.75" customHeight="1" x14ac:dyDescent="0.25">
      <c r="A19" s="498" t="s">
        <v>471</v>
      </c>
      <c r="B19" s="498"/>
      <c r="C19" s="498"/>
      <c r="D19" s="498"/>
      <c r="E19" s="498"/>
      <c r="F19" s="498"/>
      <c r="G19" s="498"/>
      <c r="H19" s="498"/>
      <c r="I19" s="498"/>
      <c r="J19" s="498"/>
      <c r="K19" s="498"/>
      <c r="L19" s="498"/>
    </row>
    <row r="20" spans="1:12" x14ac:dyDescent="0.25">
      <c r="A20" s="58"/>
      <c r="B20" s="58"/>
      <c r="C20" s="76"/>
      <c r="D20" s="76"/>
      <c r="E20" s="76"/>
      <c r="F20" s="76"/>
      <c r="G20" s="76"/>
      <c r="H20" s="76"/>
      <c r="I20" s="76"/>
      <c r="J20" s="76"/>
      <c r="K20" s="76"/>
      <c r="L20" s="76"/>
    </row>
    <row r="21" spans="1:12" ht="28.5" customHeight="1" x14ac:dyDescent="0.25">
      <c r="A21" s="488" t="s">
        <v>215</v>
      </c>
      <c r="B21" s="488" t="s">
        <v>214</v>
      </c>
      <c r="C21" s="494" t="s">
        <v>403</v>
      </c>
      <c r="D21" s="494"/>
      <c r="E21" s="494"/>
      <c r="F21" s="494"/>
      <c r="G21" s="494"/>
      <c r="H21" s="494"/>
      <c r="I21" s="489" t="s">
        <v>213</v>
      </c>
      <c r="J21" s="491" t="s">
        <v>405</v>
      </c>
      <c r="K21" s="488" t="s">
        <v>212</v>
      </c>
      <c r="L21" s="490" t="s">
        <v>404</v>
      </c>
    </row>
    <row r="22" spans="1:12" ht="58.5" customHeight="1" x14ac:dyDescent="0.25">
      <c r="A22" s="488"/>
      <c r="B22" s="488"/>
      <c r="C22" s="495" t="s">
        <v>2</v>
      </c>
      <c r="D22" s="495"/>
      <c r="E22" s="496" t="s">
        <v>513</v>
      </c>
      <c r="F22" s="497"/>
      <c r="G22" s="496" t="s">
        <v>524</v>
      </c>
      <c r="H22" s="497"/>
      <c r="I22" s="489"/>
      <c r="J22" s="492"/>
      <c r="K22" s="488"/>
      <c r="L22" s="490"/>
    </row>
    <row r="23" spans="1:12" ht="31.5" x14ac:dyDescent="0.25">
      <c r="A23" s="488"/>
      <c r="B23" s="488"/>
      <c r="C23" s="75" t="s">
        <v>211</v>
      </c>
      <c r="D23" s="75" t="s">
        <v>210</v>
      </c>
      <c r="E23" s="75" t="s">
        <v>211</v>
      </c>
      <c r="F23" s="75" t="s">
        <v>210</v>
      </c>
      <c r="G23" s="75" t="s">
        <v>211</v>
      </c>
      <c r="H23" s="75" t="s">
        <v>210</v>
      </c>
      <c r="I23" s="489"/>
      <c r="J23" s="493"/>
      <c r="K23" s="488"/>
      <c r="L23" s="490"/>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70">
        <v>1</v>
      </c>
      <c r="B25" s="71" t="s">
        <v>209</v>
      </c>
      <c r="C25" s="71"/>
      <c r="D25" s="73"/>
      <c r="E25" s="73"/>
      <c r="F25" s="73"/>
      <c r="G25" s="73"/>
      <c r="H25" s="73"/>
      <c r="I25" s="73"/>
      <c r="J25" s="73"/>
      <c r="K25" s="68"/>
      <c r="L25" s="86"/>
    </row>
    <row r="26" spans="1:12" ht="21.75" customHeight="1" x14ac:dyDescent="0.25">
      <c r="A26" s="70" t="s">
        <v>208</v>
      </c>
      <c r="B26" s="74" t="s">
        <v>410</v>
      </c>
      <c r="C26" s="197" t="s">
        <v>512</v>
      </c>
      <c r="D26" s="198" t="s">
        <v>512</v>
      </c>
      <c r="E26" s="199" t="s">
        <v>505</v>
      </c>
      <c r="F26" s="199" t="s">
        <v>505</v>
      </c>
      <c r="G26" s="199" t="s">
        <v>505</v>
      </c>
      <c r="H26" s="199" t="s">
        <v>505</v>
      </c>
      <c r="I26" s="199"/>
      <c r="J26" s="199"/>
      <c r="K26" s="68"/>
      <c r="L26" s="68"/>
    </row>
    <row r="27" spans="1:12" s="59" customFormat="1" ht="39" customHeight="1" x14ac:dyDescent="0.25">
      <c r="A27" s="70" t="s">
        <v>207</v>
      </c>
      <c r="B27" s="74" t="s">
        <v>412</v>
      </c>
      <c r="C27" s="197" t="s">
        <v>512</v>
      </c>
      <c r="D27" s="198" t="s">
        <v>512</v>
      </c>
      <c r="E27" s="199" t="s">
        <v>505</v>
      </c>
      <c r="F27" s="199" t="s">
        <v>505</v>
      </c>
      <c r="G27" s="199" t="s">
        <v>505</v>
      </c>
      <c r="H27" s="199" t="s">
        <v>505</v>
      </c>
      <c r="I27" s="199"/>
      <c r="J27" s="199"/>
      <c r="K27" s="68"/>
      <c r="L27" s="68"/>
    </row>
    <row r="28" spans="1:12" s="59" customFormat="1" ht="70.5" customHeight="1" x14ac:dyDescent="0.25">
      <c r="A28" s="70" t="s">
        <v>411</v>
      </c>
      <c r="B28" s="74" t="s">
        <v>416</v>
      </c>
      <c r="C28" s="197" t="s">
        <v>512</v>
      </c>
      <c r="D28" s="198" t="s">
        <v>512</v>
      </c>
      <c r="E28" s="199" t="s">
        <v>505</v>
      </c>
      <c r="F28" s="199" t="s">
        <v>505</v>
      </c>
      <c r="G28" s="199" t="s">
        <v>505</v>
      </c>
      <c r="H28" s="199" t="s">
        <v>505</v>
      </c>
      <c r="I28" s="199"/>
      <c r="J28" s="199"/>
      <c r="K28" s="68"/>
      <c r="L28" s="68"/>
    </row>
    <row r="29" spans="1:12" s="59" customFormat="1" ht="54" customHeight="1" x14ac:dyDescent="0.25">
      <c r="A29" s="70" t="s">
        <v>206</v>
      </c>
      <c r="B29" s="74" t="s">
        <v>415</v>
      </c>
      <c r="C29" s="197" t="s">
        <v>512</v>
      </c>
      <c r="D29" s="198" t="s">
        <v>512</v>
      </c>
      <c r="E29" s="199" t="s">
        <v>505</v>
      </c>
      <c r="F29" s="199" t="s">
        <v>505</v>
      </c>
      <c r="G29" s="199" t="s">
        <v>505</v>
      </c>
      <c r="H29" s="199" t="s">
        <v>505</v>
      </c>
      <c r="I29" s="199"/>
      <c r="J29" s="199"/>
      <c r="K29" s="68"/>
      <c r="L29" s="68"/>
    </row>
    <row r="30" spans="1:12" s="59" customFormat="1" ht="42" customHeight="1" x14ac:dyDescent="0.25">
      <c r="A30" s="70" t="s">
        <v>205</v>
      </c>
      <c r="B30" s="74" t="s">
        <v>417</v>
      </c>
      <c r="C30" s="197" t="s">
        <v>512</v>
      </c>
      <c r="D30" s="198" t="s">
        <v>512</v>
      </c>
      <c r="E30" s="199" t="s">
        <v>505</v>
      </c>
      <c r="F30" s="199" t="s">
        <v>505</v>
      </c>
      <c r="G30" s="199" t="s">
        <v>505</v>
      </c>
      <c r="H30" s="199" t="s">
        <v>505</v>
      </c>
      <c r="I30" s="199"/>
      <c r="J30" s="199"/>
      <c r="K30" s="68"/>
      <c r="L30" s="68"/>
    </row>
    <row r="31" spans="1:12" s="59" customFormat="1" ht="37.5" customHeight="1" x14ac:dyDescent="0.25">
      <c r="A31" s="70" t="s">
        <v>204</v>
      </c>
      <c r="B31" s="69" t="s">
        <v>413</v>
      </c>
      <c r="C31" s="197" t="s">
        <v>512</v>
      </c>
      <c r="D31" s="198" t="s">
        <v>512</v>
      </c>
      <c r="E31" s="199" t="s">
        <v>505</v>
      </c>
      <c r="F31" s="199" t="s">
        <v>505</v>
      </c>
      <c r="G31" s="199" t="s">
        <v>505</v>
      </c>
      <c r="H31" s="199" t="s">
        <v>505</v>
      </c>
      <c r="I31" s="199"/>
      <c r="J31" s="199"/>
      <c r="K31" s="68"/>
      <c r="L31" s="68"/>
    </row>
    <row r="32" spans="1:12" s="59" customFormat="1" ht="31.5" x14ac:dyDescent="0.25">
      <c r="A32" s="70" t="s">
        <v>202</v>
      </c>
      <c r="B32" s="69" t="s">
        <v>418</v>
      </c>
      <c r="C32" s="197" t="s">
        <v>512</v>
      </c>
      <c r="D32" s="198" t="s">
        <v>512</v>
      </c>
      <c r="E32" s="199" t="s">
        <v>505</v>
      </c>
      <c r="F32" s="199" t="s">
        <v>505</v>
      </c>
      <c r="G32" s="199" t="s">
        <v>505</v>
      </c>
      <c r="H32" s="199" t="s">
        <v>505</v>
      </c>
      <c r="I32" s="199"/>
      <c r="J32" s="199"/>
      <c r="K32" s="68"/>
      <c r="L32" s="68"/>
    </row>
    <row r="33" spans="1:12" s="59" customFormat="1" ht="37.5" customHeight="1" x14ac:dyDescent="0.25">
      <c r="A33" s="70" t="s">
        <v>429</v>
      </c>
      <c r="B33" s="69" t="s">
        <v>347</v>
      </c>
      <c r="C33" s="197" t="s">
        <v>512</v>
      </c>
      <c r="D33" s="198" t="s">
        <v>512</v>
      </c>
      <c r="E33" s="199" t="s">
        <v>505</v>
      </c>
      <c r="F33" s="199" t="s">
        <v>505</v>
      </c>
      <c r="G33" s="199" t="s">
        <v>505</v>
      </c>
      <c r="H33" s="199" t="s">
        <v>505</v>
      </c>
      <c r="I33" s="199"/>
      <c r="J33" s="199"/>
      <c r="K33" s="68"/>
      <c r="L33" s="68"/>
    </row>
    <row r="34" spans="1:12" s="59" customFormat="1" ht="47.25" customHeight="1" x14ac:dyDescent="0.25">
      <c r="A34" s="70" t="s">
        <v>430</v>
      </c>
      <c r="B34" s="69" t="s">
        <v>422</v>
      </c>
      <c r="C34" s="197" t="s">
        <v>512</v>
      </c>
      <c r="D34" s="198" t="s">
        <v>512</v>
      </c>
      <c r="E34" s="199" t="s">
        <v>505</v>
      </c>
      <c r="F34" s="199" t="s">
        <v>505</v>
      </c>
      <c r="G34" s="199" t="s">
        <v>505</v>
      </c>
      <c r="H34" s="199" t="s">
        <v>505</v>
      </c>
      <c r="I34" s="199"/>
      <c r="J34" s="199"/>
      <c r="K34" s="72"/>
      <c r="L34" s="68"/>
    </row>
    <row r="35" spans="1:12" s="59" customFormat="1" ht="49.5" customHeight="1" x14ac:dyDescent="0.25">
      <c r="A35" s="70" t="s">
        <v>431</v>
      </c>
      <c r="B35" s="69" t="s">
        <v>203</v>
      </c>
      <c r="C35" s="197" t="s">
        <v>512</v>
      </c>
      <c r="D35" s="198" t="s">
        <v>512</v>
      </c>
      <c r="E35" s="199" t="s">
        <v>505</v>
      </c>
      <c r="F35" s="199" t="s">
        <v>505</v>
      </c>
      <c r="G35" s="199" t="s">
        <v>505</v>
      </c>
      <c r="H35" s="199" t="s">
        <v>505</v>
      </c>
      <c r="I35" s="199"/>
      <c r="J35" s="199"/>
      <c r="K35" s="72"/>
      <c r="L35" s="68"/>
    </row>
    <row r="36" spans="1:12" ht="37.5" customHeight="1" x14ac:dyDescent="0.25">
      <c r="A36" s="70" t="s">
        <v>432</v>
      </c>
      <c r="B36" s="69" t="s">
        <v>414</v>
      </c>
      <c r="C36" s="197" t="s">
        <v>512</v>
      </c>
      <c r="D36" s="201" t="s">
        <v>512</v>
      </c>
      <c r="E36" s="199" t="s">
        <v>505</v>
      </c>
      <c r="F36" s="199" t="s">
        <v>505</v>
      </c>
      <c r="G36" s="199" t="s">
        <v>505</v>
      </c>
      <c r="H36" s="199" t="s">
        <v>505</v>
      </c>
      <c r="I36" s="199"/>
      <c r="J36" s="199"/>
      <c r="K36" s="68"/>
      <c r="L36" s="68"/>
    </row>
    <row r="37" spans="1:12" x14ac:dyDescent="0.25">
      <c r="A37" s="70" t="s">
        <v>433</v>
      </c>
      <c r="B37" s="69" t="s">
        <v>201</v>
      </c>
      <c r="C37" s="197" t="s">
        <v>512</v>
      </c>
      <c r="D37" s="201" t="s">
        <v>512</v>
      </c>
      <c r="E37" s="199" t="s">
        <v>505</v>
      </c>
      <c r="F37" s="199" t="s">
        <v>505</v>
      </c>
      <c r="G37" s="199" t="s">
        <v>505</v>
      </c>
      <c r="H37" s="199" t="s">
        <v>505</v>
      </c>
      <c r="I37" s="199"/>
      <c r="J37" s="199"/>
      <c r="K37" s="68"/>
      <c r="L37" s="68"/>
    </row>
    <row r="38" spans="1:12" x14ac:dyDescent="0.25">
      <c r="A38" s="70" t="s">
        <v>434</v>
      </c>
      <c r="B38" s="71" t="s">
        <v>200</v>
      </c>
      <c r="C38" s="197"/>
      <c r="D38" s="201"/>
      <c r="E38" s="199"/>
      <c r="F38" s="203"/>
      <c r="G38" s="199"/>
      <c r="H38" s="203"/>
      <c r="I38" s="202"/>
      <c r="J38" s="202"/>
      <c r="K38" s="68"/>
      <c r="L38" s="68"/>
    </row>
    <row r="39" spans="1:12" ht="63" x14ac:dyDescent="0.25">
      <c r="A39" s="70">
        <v>2</v>
      </c>
      <c r="B39" s="69" t="s">
        <v>419</v>
      </c>
      <c r="C39" s="204" t="s">
        <v>512</v>
      </c>
      <c r="D39" s="201" t="s">
        <v>512</v>
      </c>
      <c r="E39" s="199" t="s">
        <v>505</v>
      </c>
      <c r="F39" s="199" t="s">
        <v>505</v>
      </c>
      <c r="G39" s="199" t="s">
        <v>505</v>
      </c>
      <c r="H39" s="199" t="s">
        <v>505</v>
      </c>
      <c r="I39" s="199"/>
      <c r="J39" s="199"/>
      <c r="K39" s="68"/>
      <c r="L39" s="68"/>
    </row>
    <row r="40" spans="1:12" ht="33.75" customHeight="1" x14ac:dyDescent="0.25">
      <c r="A40" s="70" t="s">
        <v>199</v>
      </c>
      <c r="B40" s="69" t="s">
        <v>421</v>
      </c>
      <c r="C40" s="197" t="s">
        <v>512</v>
      </c>
      <c r="D40" s="201" t="s">
        <v>512</v>
      </c>
      <c r="E40" s="200" t="s">
        <v>505</v>
      </c>
      <c r="F40" s="200" t="s">
        <v>505</v>
      </c>
      <c r="G40" s="200" t="s">
        <v>505</v>
      </c>
      <c r="H40" s="200" t="s">
        <v>505</v>
      </c>
      <c r="I40" s="199"/>
      <c r="J40" s="199"/>
      <c r="K40" s="68"/>
      <c r="L40" s="68"/>
    </row>
    <row r="41" spans="1:12" ht="63" customHeight="1" x14ac:dyDescent="0.25">
      <c r="A41" s="70" t="s">
        <v>198</v>
      </c>
      <c r="B41" s="71" t="s">
        <v>501</v>
      </c>
      <c r="C41" s="197"/>
      <c r="D41" s="201"/>
      <c r="E41" s="200"/>
      <c r="F41" s="200"/>
      <c r="G41" s="200"/>
      <c r="H41" s="200"/>
      <c r="I41" s="184"/>
      <c r="J41" s="184"/>
      <c r="K41" s="68"/>
      <c r="L41" s="68"/>
    </row>
    <row r="42" spans="1:12" ht="58.5" customHeight="1" x14ac:dyDescent="0.25">
      <c r="A42" s="70">
        <v>3</v>
      </c>
      <c r="B42" s="69" t="s">
        <v>420</v>
      </c>
      <c r="C42" s="204" t="s">
        <v>512</v>
      </c>
      <c r="D42" s="201" t="s">
        <v>512</v>
      </c>
      <c r="E42" s="199" t="s">
        <v>505</v>
      </c>
      <c r="F42" s="199" t="s">
        <v>505</v>
      </c>
      <c r="G42" s="199" t="s">
        <v>505</v>
      </c>
      <c r="H42" s="199" t="s">
        <v>505</v>
      </c>
      <c r="I42" s="199"/>
      <c r="J42" s="199"/>
      <c r="K42" s="68"/>
      <c r="L42" s="68"/>
    </row>
    <row r="43" spans="1:12" ht="34.5" customHeight="1" x14ac:dyDescent="0.25">
      <c r="A43" s="70" t="s">
        <v>197</v>
      </c>
      <c r="B43" s="69" t="s">
        <v>195</v>
      </c>
      <c r="C43" s="197" t="s">
        <v>512</v>
      </c>
      <c r="D43" s="201" t="s">
        <v>512</v>
      </c>
      <c r="E43" s="199" t="s">
        <v>505</v>
      </c>
      <c r="F43" s="199" t="s">
        <v>505</v>
      </c>
      <c r="G43" s="199" t="s">
        <v>505</v>
      </c>
      <c r="H43" s="199" t="s">
        <v>505</v>
      </c>
      <c r="I43" s="199"/>
      <c r="J43" s="199"/>
      <c r="K43" s="68"/>
      <c r="L43" s="68"/>
    </row>
    <row r="44" spans="1:12" ht="24.75" customHeight="1" x14ac:dyDescent="0.25">
      <c r="A44" s="70" t="s">
        <v>196</v>
      </c>
      <c r="B44" s="69" t="s">
        <v>193</v>
      </c>
      <c r="C44" s="197" t="s">
        <v>512</v>
      </c>
      <c r="D44" s="201" t="s">
        <v>512</v>
      </c>
      <c r="E44" s="199" t="s">
        <v>505</v>
      </c>
      <c r="F44" s="199" t="s">
        <v>505</v>
      </c>
      <c r="G44" s="199" t="s">
        <v>505</v>
      </c>
      <c r="H44" s="199" t="s">
        <v>505</v>
      </c>
      <c r="I44" s="199"/>
      <c r="J44" s="199"/>
      <c r="K44" s="68"/>
      <c r="L44" s="68"/>
    </row>
    <row r="45" spans="1:12" ht="90.75" customHeight="1" x14ac:dyDescent="0.25">
      <c r="A45" s="70" t="s">
        <v>194</v>
      </c>
      <c r="B45" s="69" t="s">
        <v>425</v>
      </c>
      <c r="C45" s="197" t="s">
        <v>512</v>
      </c>
      <c r="D45" s="201" t="s">
        <v>512</v>
      </c>
      <c r="E45" s="200" t="s">
        <v>505</v>
      </c>
      <c r="F45" s="200" t="s">
        <v>505</v>
      </c>
      <c r="G45" s="200" t="s">
        <v>505</v>
      </c>
      <c r="H45" s="200" t="s">
        <v>505</v>
      </c>
      <c r="I45" s="199"/>
      <c r="J45" s="199"/>
      <c r="K45" s="68"/>
      <c r="L45" s="68"/>
    </row>
    <row r="46" spans="1:12" ht="167.25" customHeight="1" x14ac:dyDescent="0.25">
      <c r="A46" s="70" t="s">
        <v>192</v>
      </c>
      <c r="B46" s="69" t="s">
        <v>423</v>
      </c>
      <c r="C46" s="197" t="s">
        <v>512</v>
      </c>
      <c r="D46" s="201" t="s">
        <v>512</v>
      </c>
      <c r="E46" s="200" t="s">
        <v>505</v>
      </c>
      <c r="F46" s="200" t="s">
        <v>505</v>
      </c>
      <c r="G46" s="200" t="s">
        <v>505</v>
      </c>
      <c r="H46" s="200" t="s">
        <v>505</v>
      </c>
      <c r="I46" s="199"/>
      <c r="J46" s="199"/>
      <c r="K46" s="68"/>
      <c r="L46" s="68"/>
    </row>
    <row r="47" spans="1:12" ht="30.75" customHeight="1" x14ac:dyDescent="0.25">
      <c r="A47" s="70" t="s">
        <v>190</v>
      </c>
      <c r="B47" s="69" t="s">
        <v>191</v>
      </c>
      <c r="C47" s="197" t="s">
        <v>512</v>
      </c>
      <c r="D47" s="201" t="s">
        <v>512</v>
      </c>
      <c r="E47" s="199" t="s">
        <v>505</v>
      </c>
      <c r="F47" s="199" t="s">
        <v>505</v>
      </c>
      <c r="G47" s="199" t="s">
        <v>505</v>
      </c>
      <c r="H47" s="199" t="s">
        <v>505</v>
      </c>
      <c r="I47" s="199"/>
      <c r="J47" s="199"/>
      <c r="K47" s="68"/>
      <c r="L47" s="68"/>
    </row>
    <row r="48" spans="1:12" ht="37.5" customHeight="1" x14ac:dyDescent="0.25">
      <c r="A48" s="70" t="s">
        <v>435</v>
      </c>
      <c r="B48" s="71" t="s">
        <v>189</v>
      </c>
      <c r="C48" s="197"/>
      <c r="D48" s="201"/>
      <c r="E48" s="200"/>
      <c r="F48" s="205"/>
      <c r="G48" s="200"/>
      <c r="H48" s="205"/>
      <c r="I48" s="184"/>
      <c r="J48" s="184"/>
      <c r="K48" s="68"/>
      <c r="L48" s="68"/>
    </row>
    <row r="49" spans="1:12" ht="35.25" customHeight="1" x14ac:dyDescent="0.25">
      <c r="A49" s="70">
        <v>4</v>
      </c>
      <c r="B49" s="69" t="s">
        <v>187</v>
      </c>
      <c r="C49" s="204" t="s">
        <v>512</v>
      </c>
      <c r="D49" s="201" t="s">
        <v>512</v>
      </c>
      <c r="E49" s="199" t="s">
        <v>505</v>
      </c>
      <c r="F49" s="199" t="s">
        <v>505</v>
      </c>
      <c r="G49" s="199" t="s">
        <v>505</v>
      </c>
      <c r="H49" s="199" t="s">
        <v>505</v>
      </c>
      <c r="I49" s="199"/>
      <c r="J49" s="199"/>
      <c r="K49" s="68"/>
      <c r="L49" s="68"/>
    </row>
    <row r="50" spans="1:12" ht="86.25" customHeight="1" x14ac:dyDescent="0.25">
      <c r="A50" s="70" t="s">
        <v>188</v>
      </c>
      <c r="B50" s="69" t="s">
        <v>424</v>
      </c>
      <c r="C50" s="204" t="s">
        <v>512</v>
      </c>
      <c r="D50" s="201" t="s">
        <v>512</v>
      </c>
      <c r="E50" s="199" t="s">
        <v>505</v>
      </c>
      <c r="F50" s="199" t="s">
        <v>505</v>
      </c>
      <c r="G50" s="199" t="s">
        <v>505</v>
      </c>
      <c r="H50" s="199" t="s">
        <v>505</v>
      </c>
      <c r="I50" s="199"/>
      <c r="J50" s="199"/>
      <c r="K50" s="68"/>
      <c r="L50" s="68"/>
    </row>
    <row r="51" spans="1:12" ht="77.25" customHeight="1" x14ac:dyDescent="0.25">
      <c r="A51" s="70" t="s">
        <v>186</v>
      </c>
      <c r="B51" s="69" t="s">
        <v>426</v>
      </c>
      <c r="C51" s="197" t="s">
        <v>512</v>
      </c>
      <c r="D51" s="201" t="s">
        <v>512</v>
      </c>
      <c r="E51" s="199" t="s">
        <v>505</v>
      </c>
      <c r="F51" s="199" t="s">
        <v>505</v>
      </c>
      <c r="G51" s="199" t="s">
        <v>505</v>
      </c>
      <c r="H51" s="199" t="s">
        <v>505</v>
      </c>
      <c r="I51" s="199"/>
      <c r="J51" s="199"/>
      <c r="K51" s="68"/>
      <c r="L51" s="68"/>
    </row>
    <row r="52" spans="1:12" ht="71.25" customHeight="1" x14ac:dyDescent="0.25">
      <c r="A52" s="70" t="s">
        <v>184</v>
      </c>
      <c r="B52" s="69" t="s">
        <v>185</v>
      </c>
      <c r="C52" s="197" t="s">
        <v>512</v>
      </c>
      <c r="D52" s="201" t="s">
        <v>512</v>
      </c>
      <c r="E52" s="199" t="s">
        <v>505</v>
      </c>
      <c r="F52" s="199" t="s">
        <v>505</v>
      </c>
      <c r="G52" s="199" t="s">
        <v>505</v>
      </c>
      <c r="H52" s="199" t="s">
        <v>505</v>
      </c>
      <c r="I52" s="199"/>
      <c r="J52" s="199"/>
      <c r="K52" s="68"/>
      <c r="L52" s="68"/>
    </row>
    <row r="53" spans="1:12" ht="48" customHeight="1" x14ac:dyDescent="0.25">
      <c r="A53" s="70" t="s">
        <v>182</v>
      </c>
      <c r="B53" s="127" t="s">
        <v>427</v>
      </c>
      <c r="C53" s="197" t="s">
        <v>512</v>
      </c>
      <c r="D53" s="201" t="s">
        <v>512</v>
      </c>
      <c r="E53" s="225">
        <v>45800</v>
      </c>
      <c r="F53" s="225">
        <v>45800</v>
      </c>
      <c r="G53" s="225">
        <v>43496</v>
      </c>
      <c r="H53" s="225">
        <v>43496</v>
      </c>
      <c r="I53" s="201">
        <v>100</v>
      </c>
      <c r="J53" s="201"/>
      <c r="K53" s="68"/>
      <c r="L53" s="68"/>
    </row>
    <row r="54" spans="1:12" ht="46.5" customHeight="1" x14ac:dyDescent="0.25">
      <c r="A54" s="70" t="s">
        <v>428</v>
      </c>
      <c r="B54" s="69" t="s">
        <v>183</v>
      </c>
      <c r="C54" s="197" t="s">
        <v>512</v>
      </c>
      <c r="D54" s="201" t="s">
        <v>512</v>
      </c>
      <c r="E54" s="199" t="s">
        <v>505</v>
      </c>
      <c r="F54" s="199" t="s">
        <v>505</v>
      </c>
      <c r="G54" s="199" t="s">
        <v>505</v>
      </c>
      <c r="H54" s="199" t="s">
        <v>505</v>
      </c>
      <c r="I54" s="199"/>
      <c r="J54" s="199"/>
      <c r="K54" s="68"/>
      <c r="L54" s="68"/>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20" zoomScale="70" zoomScaleNormal="70" zoomScaleSheetLayoutView="70" workbookViewId="0">
      <pane xSplit="3" ySplit="5" topLeftCell="D46" activePane="bottomRight" state="frozen"/>
      <selection activeCell="A20" sqref="A20"/>
      <selection pane="topRight" activeCell="D20" sqref="D20"/>
      <selection pane="bottomLeft" activeCell="A25" sqref="A25"/>
      <selection pane="bottomRight" activeCell="J52" sqref="J5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27" width="9" style="56" customWidth="1"/>
    <col min="28" max="28" width="13.140625" style="55" customWidth="1"/>
    <col min="29" max="29" width="24.85546875" style="55" customWidth="1"/>
    <col min="30" max="16384" width="9.140625" style="55"/>
  </cols>
  <sheetData>
    <row r="1" spans="1:29" ht="18.75" x14ac:dyDescent="0.25">
      <c r="A1" s="56"/>
      <c r="B1" s="56"/>
      <c r="C1" s="56"/>
      <c r="D1" s="56"/>
      <c r="E1" s="56"/>
      <c r="F1" s="56"/>
      <c r="AC1" s="180" t="s">
        <v>66</v>
      </c>
    </row>
    <row r="2" spans="1:29" ht="18.75" x14ac:dyDescent="0.3">
      <c r="A2" s="56"/>
      <c r="B2" s="56"/>
      <c r="C2" s="56"/>
      <c r="D2" s="56"/>
      <c r="E2" s="56"/>
      <c r="F2" s="56"/>
      <c r="AC2" s="174" t="s">
        <v>8</v>
      </c>
    </row>
    <row r="3" spans="1:29" ht="18.75" x14ac:dyDescent="0.3">
      <c r="A3" s="56"/>
      <c r="B3" s="56"/>
      <c r="C3" s="56"/>
      <c r="D3" s="56"/>
      <c r="E3" s="56"/>
      <c r="F3" s="56"/>
      <c r="AC3" s="174" t="s">
        <v>65</v>
      </c>
    </row>
    <row r="4" spans="1:29" ht="18.75" customHeight="1" x14ac:dyDescent="0.25">
      <c r="A4" s="416" t="str">
        <f>'1. паспорт местоположение'!A5:C5</f>
        <v>Год раскрытия информации: 2026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56"/>
      <c r="B5" s="56"/>
      <c r="C5" s="56"/>
      <c r="D5" s="56"/>
      <c r="E5" s="56"/>
      <c r="F5" s="56"/>
      <c r="AC5" s="174"/>
    </row>
    <row r="6" spans="1:29" ht="18.75" x14ac:dyDescent="0.25">
      <c r="A6" s="505" t="s">
        <v>7</v>
      </c>
      <c r="B6" s="505"/>
      <c r="C6" s="505"/>
      <c r="D6" s="505"/>
      <c r="E6" s="505"/>
      <c r="F6" s="505"/>
      <c r="G6" s="505"/>
      <c r="H6" s="505"/>
      <c r="I6" s="505"/>
      <c r="J6" s="505"/>
      <c r="K6" s="505"/>
      <c r="L6" s="505"/>
      <c r="M6" s="505"/>
      <c r="N6" s="505"/>
      <c r="O6" s="505"/>
      <c r="P6" s="505"/>
      <c r="Q6" s="505"/>
      <c r="R6" s="505"/>
      <c r="S6" s="505"/>
      <c r="T6" s="505"/>
      <c r="U6" s="505"/>
      <c r="V6" s="505"/>
      <c r="W6" s="505"/>
      <c r="X6" s="505"/>
      <c r="Y6" s="505"/>
      <c r="Z6" s="505"/>
      <c r="AA6" s="505"/>
      <c r="AB6" s="505"/>
      <c r="AC6" s="505"/>
    </row>
    <row r="7" spans="1:29"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7"/>
      <c r="AC7" s="337"/>
    </row>
    <row r="8" spans="1:29" x14ac:dyDescent="0.25">
      <c r="A8" s="506" t="str">
        <f>'1. паспорт местоположение'!A9:C9</f>
        <v>Акционерное общество "Россети Янтарь" ДЗО  ПАО "Россети"</v>
      </c>
      <c r="B8" s="506"/>
      <c r="C8" s="506"/>
      <c r="D8" s="506"/>
      <c r="E8" s="506"/>
      <c r="F8" s="506"/>
      <c r="G8" s="506"/>
      <c r="H8" s="506"/>
      <c r="I8" s="506"/>
      <c r="J8" s="506"/>
      <c r="K8" s="506"/>
      <c r="L8" s="506"/>
      <c r="M8" s="506"/>
      <c r="N8" s="506"/>
      <c r="O8" s="506"/>
      <c r="P8" s="506"/>
      <c r="Q8" s="506"/>
      <c r="R8" s="506"/>
      <c r="S8" s="506"/>
      <c r="T8" s="506"/>
      <c r="U8" s="506"/>
      <c r="V8" s="506"/>
      <c r="W8" s="506"/>
      <c r="X8" s="506"/>
      <c r="Y8" s="506"/>
      <c r="Z8" s="506"/>
      <c r="AA8" s="506"/>
      <c r="AB8" s="506"/>
      <c r="AC8" s="506"/>
    </row>
    <row r="9" spans="1:29" ht="18.75" customHeight="1" x14ac:dyDescent="0.25">
      <c r="A9" s="499" t="s">
        <v>6</v>
      </c>
      <c r="B9" s="499"/>
      <c r="C9" s="499"/>
      <c r="D9" s="499"/>
      <c r="E9" s="499"/>
      <c r="F9" s="499"/>
      <c r="G9" s="499"/>
      <c r="H9" s="499"/>
      <c r="I9" s="499"/>
      <c r="J9" s="499"/>
      <c r="K9" s="499"/>
      <c r="L9" s="499"/>
      <c r="M9" s="499"/>
      <c r="N9" s="499"/>
      <c r="O9" s="499"/>
      <c r="P9" s="499"/>
      <c r="Q9" s="499"/>
      <c r="R9" s="499"/>
      <c r="S9" s="499"/>
      <c r="T9" s="499"/>
      <c r="U9" s="499"/>
      <c r="V9" s="499"/>
      <c r="W9" s="499"/>
      <c r="X9" s="499"/>
      <c r="Y9" s="499"/>
      <c r="Z9" s="499"/>
      <c r="AA9" s="499"/>
      <c r="AB9" s="499"/>
      <c r="AC9" s="499"/>
    </row>
    <row r="10" spans="1:29"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7"/>
      <c r="AC10" s="337"/>
    </row>
    <row r="11" spans="1:29" x14ac:dyDescent="0.25">
      <c r="A11" s="506" t="str">
        <f>'1. паспорт местоположение'!A12:C12</f>
        <v>P_140-292</v>
      </c>
      <c r="B11" s="506"/>
      <c r="C11" s="506"/>
      <c r="D11" s="506"/>
      <c r="E11" s="506"/>
      <c r="F11" s="506"/>
      <c r="G11" s="506"/>
      <c r="H11" s="506"/>
      <c r="I11" s="506"/>
      <c r="J11" s="506"/>
      <c r="K11" s="506"/>
      <c r="L11" s="506"/>
      <c r="M11" s="506"/>
      <c r="N11" s="506"/>
      <c r="O11" s="506"/>
      <c r="P11" s="506"/>
      <c r="Q11" s="506"/>
      <c r="R11" s="506"/>
      <c r="S11" s="506"/>
      <c r="T11" s="506"/>
      <c r="U11" s="506"/>
      <c r="V11" s="506"/>
      <c r="W11" s="506"/>
      <c r="X11" s="506"/>
      <c r="Y11" s="506"/>
      <c r="Z11" s="506"/>
      <c r="AA11" s="506"/>
      <c r="AB11" s="506"/>
      <c r="AC11" s="506"/>
    </row>
    <row r="12" spans="1:29" x14ac:dyDescent="0.25">
      <c r="A12" s="499" t="s">
        <v>5</v>
      </c>
      <c r="B12" s="499"/>
      <c r="C12" s="499"/>
      <c r="D12" s="499"/>
      <c r="E12" s="499"/>
      <c r="F12" s="499"/>
      <c r="G12" s="499"/>
      <c r="H12" s="499"/>
      <c r="I12" s="499"/>
      <c r="J12" s="499"/>
      <c r="K12" s="499"/>
      <c r="L12" s="499"/>
      <c r="M12" s="499"/>
      <c r="N12" s="499"/>
      <c r="O12" s="499"/>
      <c r="P12" s="499"/>
      <c r="Q12" s="499"/>
      <c r="R12" s="499"/>
      <c r="S12" s="499"/>
      <c r="T12" s="499"/>
      <c r="U12" s="499"/>
      <c r="V12" s="499"/>
      <c r="W12" s="499"/>
      <c r="X12" s="499"/>
      <c r="Y12" s="499"/>
      <c r="Z12" s="499"/>
      <c r="AA12" s="499"/>
      <c r="AB12" s="499"/>
      <c r="AC12" s="499"/>
    </row>
    <row r="13" spans="1:29" ht="16.5" customHeight="1" x14ac:dyDescent="0.3">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66"/>
      <c r="AC13" s="66"/>
    </row>
    <row r="14" spans="1:29" ht="36" customHeight="1" x14ac:dyDescent="0.25">
      <c r="A14" s="500" t="str">
        <f>'1. паспорт местоположение'!A15:C15</f>
        <v>Приобретение электросетевого комплекса в Калининградская область, г. Краснознаменск, ул. Спортивная, д. 12 (Договор БП от 06.05.2025 №331 Петровский С.В.)</v>
      </c>
      <c r="B14" s="500"/>
      <c r="C14" s="500"/>
      <c r="D14" s="500"/>
      <c r="E14" s="500"/>
      <c r="F14" s="500"/>
      <c r="G14" s="500"/>
      <c r="H14" s="500"/>
      <c r="I14" s="500"/>
      <c r="J14" s="500"/>
      <c r="K14" s="500"/>
      <c r="L14" s="500"/>
      <c r="M14" s="500"/>
      <c r="N14" s="500"/>
      <c r="O14" s="500"/>
      <c r="P14" s="500"/>
      <c r="Q14" s="500"/>
      <c r="R14" s="500"/>
      <c r="S14" s="500"/>
      <c r="T14" s="500"/>
      <c r="U14" s="500"/>
      <c r="V14" s="500"/>
      <c r="W14" s="500"/>
      <c r="X14" s="500"/>
      <c r="Y14" s="500"/>
      <c r="Z14" s="500"/>
      <c r="AA14" s="500"/>
      <c r="AB14" s="500"/>
      <c r="AC14" s="500"/>
    </row>
    <row r="15" spans="1:29" ht="15.75" customHeight="1" x14ac:dyDescent="0.25">
      <c r="A15" s="499" t="s">
        <v>4</v>
      </c>
      <c r="B15" s="499"/>
      <c r="C15" s="499"/>
      <c r="D15" s="499"/>
      <c r="E15" s="499"/>
      <c r="F15" s="499"/>
      <c r="G15" s="499"/>
      <c r="H15" s="499"/>
      <c r="I15" s="499"/>
      <c r="J15" s="499"/>
      <c r="K15" s="499"/>
      <c r="L15" s="499"/>
      <c r="M15" s="499"/>
      <c r="N15" s="499"/>
      <c r="O15" s="499"/>
      <c r="P15" s="499"/>
      <c r="Q15" s="499"/>
      <c r="R15" s="499"/>
      <c r="S15" s="499"/>
      <c r="T15" s="499"/>
      <c r="U15" s="499"/>
      <c r="V15" s="499"/>
      <c r="W15" s="499"/>
      <c r="X15" s="499"/>
      <c r="Y15" s="499"/>
      <c r="Z15" s="499"/>
      <c r="AA15" s="499"/>
      <c r="AB15" s="499"/>
      <c r="AC15" s="499"/>
    </row>
    <row r="16" spans="1:29" x14ac:dyDescent="0.25">
      <c r="A16" s="501"/>
      <c r="B16" s="501"/>
      <c r="C16" s="501"/>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501"/>
      <c r="AB16" s="501"/>
      <c r="AC16" s="501"/>
    </row>
    <row r="17" spans="1:32" x14ac:dyDescent="0.25">
      <c r="A17" s="56"/>
      <c r="AB17" s="56"/>
    </row>
    <row r="18" spans="1:32" x14ac:dyDescent="0.25">
      <c r="A18" s="502" t="s">
        <v>472</v>
      </c>
      <c r="B18" s="502"/>
      <c r="C18" s="502"/>
      <c r="D18" s="502"/>
      <c r="E18" s="502"/>
      <c r="F18" s="502"/>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row>
    <row r="19" spans="1:32" x14ac:dyDescent="0.25">
      <c r="A19" s="56"/>
      <c r="B19" s="56"/>
      <c r="C19" s="56"/>
      <c r="D19" s="56"/>
      <c r="E19" s="56"/>
      <c r="F19" s="56"/>
      <c r="AB19" s="56"/>
    </row>
    <row r="20" spans="1:32" ht="33" customHeight="1" x14ac:dyDescent="0.25">
      <c r="A20" s="503" t="s">
        <v>181</v>
      </c>
      <c r="B20" s="503" t="s">
        <v>180</v>
      </c>
      <c r="C20" s="546" t="s">
        <v>179</v>
      </c>
      <c r="D20" s="546"/>
      <c r="E20" s="547" t="s">
        <v>178</v>
      </c>
      <c r="F20" s="547"/>
      <c r="G20" s="548" t="s">
        <v>613</v>
      </c>
      <c r="H20" s="549" t="s">
        <v>590</v>
      </c>
      <c r="I20" s="550"/>
      <c r="J20" s="550"/>
      <c r="K20" s="550"/>
      <c r="L20" s="549" t="s">
        <v>591</v>
      </c>
      <c r="M20" s="550"/>
      <c r="N20" s="550"/>
      <c r="O20" s="550"/>
      <c r="P20" s="549" t="s">
        <v>592</v>
      </c>
      <c r="Q20" s="550"/>
      <c r="R20" s="550"/>
      <c r="S20" s="550"/>
      <c r="T20" s="549" t="s">
        <v>593</v>
      </c>
      <c r="U20" s="550"/>
      <c r="V20" s="550"/>
      <c r="W20" s="550"/>
      <c r="X20" s="549" t="s">
        <v>614</v>
      </c>
      <c r="Y20" s="550"/>
      <c r="Z20" s="550"/>
      <c r="AA20" s="550"/>
      <c r="AB20" s="551" t="s">
        <v>177</v>
      </c>
      <c r="AC20" s="551"/>
      <c r="AD20" s="65"/>
      <c r="AE20" s="65"/>
      <c r="AF20" s="65"/>
    </row>
    <row r="21" spans="1:32" ht="99.75" customHeight="1" x14ac:dyDescent="0.25">
      <c r="A21" s="504"/>
      <c r="B21" s="504"/>
      <c r="C21" s="546"/>
      <c r="D21" s="546"/>
      <c r="E21" s="547"/>
      <c r="F21" s="547"/>
      <c r="G21" s="511"/>
      <c r="H21" s="546" t="s">
        <v>2</v>
      </c>
      <c r="I21" s="546"/>
      <c r="J21" s="546" t="s">
        <v>9</v>
      </c>
      <c r="K21" s="546"/>
      <c r="L21" s="546" t="s">
        <v>2</v>
      </c>
      <c r="M21" s="546"/>
      <c r="N21" s="546" t="s">
        <v>9</v>
      </c>
      <c r="O21" s="546"/>
      <c r="P21" s="546" t="s">
        <v>2</v>
      </c>
      <c r="Q21" s="546"/>
      <c r="R21" s="546" t="s">
        <v>9</v>
      </c>
      <c r="S21" s="546"/>
      <c r="T21" s="546" t="s">
        <v>2</v>
      </c>
      <c r="U21" s="546"/>
      <c r="V21" s="546" t="s">
        <v>9</v>
      </c>
      <c r="W21" s="546"/>
      <c r="X21" s="546" t="s">
        <v>2</v>
      </c>
      <c r="Y21" s="546"/>
      <c r="Z21" s="546" t="s">
        <v>9</v>
      </c>
      <c r="AA21" s="546"/>
      <c r="AB21" s="551"/>
      <c r="AC21" s="551"/>
    </row>
    <row r="22" spans="1:32" ht="89.25" customHeight="1" x14ac:dyDescent="0.25">
      <c r="A22" s="495"/>
      <c r="B22" s="495"/>
      <c r="C22" s="552" t="s">
        <v>2</v>
      </c>
      <c r="D22" s="552" t="s">
        <v>176</v>
      </c>
      <c r="E22" s="553" t="s">
        <v>615</v>
      </c>
      <c r="F22" s="553" t="s">
        <v>601</v>
      </c>
      <c r="G22" s="512"/>
      <c r="H22" s="554" t="s">
        <v>453</v>
      </c>
      <c r="I22" s="554" t="s">
        <v>454</v>
      </c>
      <c r="J22" s="554" t="s">
        <v>453</v>
      </c>
      <c r="K22" s="554" t="s">
        <v>454</v>
      </c>
      <c r="L22" s="554" t="s">
        <v>453</v>
      </c>
      <c r="M22" s="554" t="s">
        <v>454</v>
      </c>
      <c r="N22" s="554" t="s">
        <v>453</v>
      </c>
      <c r="O22" s="554" t="s">
        <v>454</v>
      </c>
      <c r="P22" s="554" t="s">
        <v>453</v>
      </c>
      <c r="Q22" s="554" t="s">
        <v>454</v>
      </c>
      <c r="R22" s="554" t="s">
        <v>453</v>
      </c>
      <c r="S22" s="554" t="s">
        <v>454</v>
      </c>
      <c r="T22" s="554" t="s">
        <v>453</v>
      </c>
      <c r="U22" s="554" t="s">
        <v>454</v>
      </c>
      <c r="V22" s="554" t="s">
        <v>453</v>
      </c>
      <c r="W22" s="554" t="s">
        <v>454</v>
      </c>
      <c r="X22" s="554" t="s">
        <v>453</v>
      </c>
      <c r="Y22" s="554" t="s">
        <v>454</v>
      </c>
      <c r="Z22" s="554" t="s">
        <v>453</v>
      </c>
      <c r="AA22" s="554" t="s">
        <v>454</v>
      </c>
      <c r="AB22" s="552" t="s">
        <v>2</v>
      </c>
      <c r="AC22" s="552" t="s">
        <v>9</v>
      </c>
    </row>
    <row r="23" spans="1:32"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row>
    <row r="24" spans="1:32" ht="47.25" customHeight="1" x14ac:dyDescent="0.25">
      <c r="A24" s="340">
        <v>1</v>
      </c>
      <c r="B24" s="341" t="s">
        <v>175</v>
      </c>
      <c r="C24" s="342">
        <f t="shared" ref="C24" si="0">SUM(C25:C29)</f>
        <v>0</v>
      </c>
      <c r="D24" s="342">
        <f t="shared" ref="D24:AA24" si="1">SUM(D25:D29)</f>
        <v>0</v>
      </c>
      <c r="E24" s="343">
        <f t="shared" si="1"/>
        <v>0</v>
      </c>
      <c r="F24" s="343">
        <f t="shared" si="1"/>
        <v>0</v>
      </c>
      <c r="G24" s="342">
        <f t="shared" si="1"/>
        <v>0</v>
      </c>
      <c r="H24" s="342">
        <f t="shared" si="1"/>
        <v>0</v>
      </c>
      <c r="I24" s="342">
        <f t="shared" si="1"/>
        <v>0</v>
      </c>
      <c r="J24" s="342">
        <f t="shared" ref="J24" si="2">SUM(J25:J29)</f>
        <v>0</v>
      </c>
      <c r="K24" s="342">
        <f t="shared" ref="J24:K24" si="3">SUM(K25:K29)</f>
        <v>0</v>
      </c>
      <c r="L24" s="342">
        <f t="shared" si="1"/>
        <v>0</v>
      </c>
      <c r="M24" s="342">
        <f t="shared" si="1"/>
        <v>0</v>
      </c>
      <c r="N24" s="342">
        <f t="shared" ref="N24" si="4">SUM(N25:N29)</f>
        <v>0</v>
      </c>
      <c r="O24" s="342">
        <f t="shared" si="1"/>
        <v>0</v>
      </c>
      <c r="P24" s="342">
        <f t="shared" si="1"/>
        <v>0</v>
      </c>
      <c r="Q24" s="342">
        <f t="shared" si="1"/>
        <v>0</v>
      </c>
      <c r="R24" s="342">
        <f t="shared" si="1"/>
        <v>0</v>
      </c>
      <c r="S24" s="342">
        <f t="shared" si="1"/>
        <v>0</v>
      </c>
      <c r="T24" s="342">
        <f t="shared" si="1"/>
        <v>0</v>
      </c>
      <c r="U24" s="342">
        <f t="shared" si="1"/>
        <v>0</v>
      </c>
      <c r="V24" s="342">
        <f t="shared" si="1"/>
        <v>0</v>
      </c>
      <c r="W24" s="342">
        <f t="shared" si="1"/>
        <v>0</v>
      </c>
      <c r="X24" s="342">
        <f t="shared" si="1"/>
        <v>0</v>
      </c>
      <c r="Y24" s="342">
        <f t="shared" si="1"/>
        <v>0</v>
      </c>
      <c r="Z24" s="342">
        <f t="shared" si="1"/>
        <v>0</v>
      </c>
      <c r="AA24" s="342">
        <f t="shared" si="1"/>
        <v>0</v>
      </c>
      <c r="AB24" s="343">
        <f>H24+L24+P24+T24+X24</f>
        <v>0</v>
      </c>
      <c r="AC24" s="344">
        <f>J24+N24+R24+V24+Z24</f>
        <v>0</v>
      </c>
    </row>
    <row r="25" spans="1:32" ht="24" customHeight="1" x14ac:dyDescent="0.25">
      <c r="A25" s="345" t="s">
        <v>174</v>
      </c>
      <c r="B25" s="346" t="s">
        <v>173</v>
      </c>
      <c r="C25" s="344">
        <v>0</v>
      </c>
      <c r="D25" s="344">
        <v>0</v>
      </c>
      <c r="E25" s="347">
        <v>0</v>
      </c>
      <c r="F25" s="347">
        <v>0</v>
      </c>
      <c r="G25" s="348">
        <v>0</v>
      </c>
      <c r="H25" s="348">
        <v>0</v>
      </c>
      <c r="I25" s="348">
        <v>0</v>
      </c>
      <c r="J25" s="348">
        <v>0</v>
      </c>
      <c r="K25" s="348">
        <v>0</v>
      </c>
      <c r="L25" s="348">
        <v>0</v>
      </c>
      <c r="M25" s="348">
        <v>0</v>
      </c>
      <c r="N25" s="348">
        <v>0</v>
      </c>
      <c r="O25" s="348">
        <v>0</v>
      </c>
      <c r="P25" s="348">
        <v>0</v>
      </c>
      <c r="Q25" s="348">
        <v>0</v>
      </c>
      <c r="R25" s="348">
        <v>0</v>
      </c>
      <c r="S25" s="348">
        <v>0</v>
      </c>
      <c r="T25" s="348">
        <v>0</v>
      </c>
      <c r="U25" s="348">
        <v>0</v>
      </c>
      <c r="V25" s="348">
        <v>0</v>
      </c>
      <c r="W25" s="348">
        <v>0</v>
      </c>
      <c r="X25" s="348">
        <v>0</v>
      </c>
      <c r="Y25" s="348">
        <v>0</v>
      </c>
      <c r="Z25" s="348">
        <v>0</v>
      </c>
      <c r="AA25" s="348">
        <v>0</v>
      </c>
      <c r="AB25" s="343">
        <f t="shared" ref="AB25:AB64" si="5">H25+L25+P25+T25+X25</f>
        <v>0</v>
      </c>
      <c r="AC25" s="344">
        <f t="shared" ref="AC25:AC64" si="6">J25+N25+R25+V25+Z25</f>
        <v>0</v>
      </c>
    </row>
    <row r="26" spans="1:32" x14ac:dyDescent="0.25">
      <c r="A26" s="345" t="s">
        <v>172</v>
      </c>
      <c r="B26" s="346" t="s">
        <v>171</v>
      </c>
      <c r="C26" s="344">
        <v>0</v>
      </c>
      <c r="D26" s="344">
        <v>0</v>
      </c>
      <c r="E26" s="347">
        <v>0</v>
      </c>
      <c r="F26" s="347">
        <v>0</v>
      </c>
      <c r="G26" s="348">
        <v>0</v>
      </c>
      <c r="H26" s="348">
        <v>0</v>
      </c>
      <c r="I26" s="348">
        <v>0</v>
      </c>
      <c r="J26" s="348">
        <v>0</v>
      </c>
      <c r="K26" s="348">
        <v>0</v>
      </c>
      <c r="L26" s="348">
        <v>0</v>
      </c>
      <c r="M26" s="348">
        <v>0</v>
      </c>
      <c r="N26" s="348">
        <v>0</v>
      </c>
      <c r="O26" s="348">
        <v>0</v>
      </c>
      <c r="P26" s="348">
        <v>0</v>
      </c>
      <c r="Q26" s="348">
        <v>0</v>
      </c>
      <c r="R26" s="348">
        <v>0</v>
      </c>
      <c r="S26" s="348">
        <v>0</v>
      </c>
      <c r="T26" s="348">
        <v>0</v>
      </c>
      <c r="U26" s="348">
        <v>0</v>
      </c>
      <c r="V26" s="348">
        <v>0</v>
      </c>
      <c r="W26" s="348">
        <v>0</v>
      </c>
      <c r="X26" s="348">
        <v>0</v>
      </c>
      <c r="Y26" s="348">
        <v>0</v>
      </c>
      <c r="Z26" s="348">
        <v>0</v>
      </c>
      <c r="AA26" s="348">
        <v>0</v>
      </c>
      <c r="AB26" s="343">
        <f t="shared" si="5"/>
        <v>0</v>
      </c>
      <c r="AC26" s="344">
        <f t="shared" si="6"/>
        <v>0</v>
      </c>
    </row>
    <row r="27" spans="1:32" ht="31.5" x14ac:dyDescent="0.25">
      <c r="A27" s="345" t="s">
        <v>170</v>
      </c>
      <c r="B27" s="346" t="s">
        <v>409</v>
      </c>
      <c r="C27" s="344">
        <v>0</v>
      </c>
      <c r="D27" s="344">
        <v>0</v>
      </c>
      <c r="E27" s="347">
        <v>0</v>
      </c>
      <c r="F27" s="347">
        <v>0</v>
      </c>
      <c r="G27" s="348">
        <v>0</v>
      </c>
      <c r="H27" s="348">
        <v>0</v>
      </c>
      <c r="I27" s="348">
        <v>0</v>
      </c>
      <c r="J27" s="348">
        <v>0</v>
      </c>
      <c r="K27" s="348">
        <v>0</v>
      </c>
      <c r="L27" s="348">
        <v>0</v>
      </c>
      <c r="M27" s="348">
        <v>0</v>
      </c>
      <c r="N27" s="348">
        <v>0</v>
      </c>
      <c r="O27" s="348">
        <v>0</v>
      </c>
      <c r="P27" s="348">
        <v>0</v>
      </c>
      <c r="Q27" s="348">
        <v>0</v>
      </c>
      <c r="R27" s="348">
        <v>0</v>
      </c>
      <c r="S27" s="348">
        <v>0</v>
      </c>
      <c r="T27" s="348">
        <v>0</v>
      </c>
      <c r="U27" s="348">
        <v>0</v>
      </c>
      <c r="V27" s="348">
        <v>0</v>
      </c>
      <c r="W27" s="348">
        <v>0</v>
      </c>
      <c r="X27" s="348">
        <v>0</v>
      </c>
      <c r="Y27" s="348">
        <v>0</v>
      </c>
      <c r="Z27" s="348">
        <v>0</v>
      </c>
      <c r="AA27" s="348">
        <v>0</v>
      </c>
      <c r="AB27" s="343">
        <f t="shared" si="5"/>
        <v>0</v>
      </c>
      <c r="AC27" s="344">
        <f t="shared" si="6"/>
        <v>0</v>
      </c>
    </row>
    <row r="28" spans="1:32" x14ac:dyDescent="0.25">
      <c r="A28" s="345" t="s">
        <v>169</v>
      </c>
      <c r="B28" s="346" t="s">
        <v>594</v>
      </c>
      <c r="C28" s="344">
        <v>0</v>
      </c>
      <c r="D28" s="344">
        <v>0</v>
      </c>
      <c r="E28" s="347">
        <v>0</v>
      </c>
      <c r="F28" s="347">
        <v>0</v>
      </c>
      <c r="G28" s="348">
        <v>0</v>
      </c>
      <c r="H28" s="348">
        <v>0</v>
      </c>
      <c r="I28" s="348">
        <v>0</v>
      </c>
      <c r="J28" s="348">
        <v>0</v>
      </c>
      <c r="K28" s="348">
        <v>0</v>
      </c>
      <c r="L28" s="348">
        <v>0</v>
      </c>
      <c r="M28" s="348">
        <v>0</v>
      </c>
      <c r="N28" s="348">
        <v>0</v>
      </c>
      <c r="O28" s="348">
        <v>0</v>
      </c>
      <c r="P28" s="348">
        <v>0</v>
      </c>
      <c r="Q28" s="348">
        <v>0</v>
      </c>
      <c r="R28" s="348">
        <v>0</v>
      </c>
      <c r="S28" s="348">
        <v>0</v>
      </c>
      <c r="T28" s="348">
        <v>0</v>
      </c>
      <c r="U28" s="348">
        <v>0</v>
      </c>
      <c r="V28" s="348">
        <v>0</v>
      </c>
      <c r="W28" s="348">
        <v>0</v>
      </c>
      <c r="X28" s="348">
        <v>0</v>
      </c>
      <c r="Y28" s="348">
        <v>0</v>
      </c>
      <c r="Z28" s="348">
        <v>0</v>
      </c>
      <c r="AA28" s="348">
        <v>0</v>
      </c>
      <c r="AB28" s="343">
        <f t="shared" si="5"/>
        <v>0</v>
      </c>
      <c r="AC28" s="344">
        <f t="shared" si="6"/>
        <v>0</v>
      </c>
    </row>
    <row r="29" spans="1:32" x14ac:dyDescent="0.25">
      <c r="A29" s="345" t="s">
        <v>168</v>
      </c>
      <c r="B29" s="64" t="s">
        <v>167</v>
      </c>
      <c r="C29" s="344">
        <v>0</v>
      </c>
      <c r="D29" s="344">
        <v>0</v>
      </c>
      <c r="E29" s="347">
        <v>0</v>
      </c>
      <c r="F29" s="347">
        <v>0</v>
      </c>
      <c r="G29" s="348">
        <v>0</v>
      </c>
      <c r="H29" s="348">
        <v>0</v>
      </c>
      <c r="I29" s="348">
        <v>0</v>
      </c>
      <c r="J29" s="348">
        <v>0</v>
      </c>
      <c r="K29" s="348">
        <v>0</v>
      </c>
      <c r="L29" s="348">
        <v>0</v>
      </c>
      <c r="M29" s="348">
        <v>0</v>
      </c>
      <c r="N29" s="348">
        <v>0</v>
      </c>
      <c r="O29" s="348">
        <v>0</v>
      </c>
      <c r="P29" s="348">
        <v>0</v>
      </c>
      <c r="Q29" s="348">
        <v>0</v>
      </c>
      <c r="R29" s="348">
        <v>0</v>
      </c>
      <c r="S29" s="348">
        <v>0</v>
      </c>
      <c r="T29" s="348">
        <v>0</v>
      </c>
      <c r="U29" s="348">
        <v>0</v>
      </c>
      <c r="V29" s="348">
        <v>0</v>
      </c>
      <c r="W29" s="348">
        <v>0</v>
      </c>
      <c r="X29" s="348">
        <v>0</v>
      </c>
      <c r="Y29" s="348">
        <v>0</v>
      </c>
      <c r="Z29" s="348">
        <v>0</v>
      </c>
      <c r="AA29" s="348">
        <v>0</v>
      </c>
      <c r="AB29" s="343">
        <f t="shared" si="5"/>
        <v>0</v>
      </c>
      <c r="AC29" s="344">
        <f t="shared" si="6"/>
        <v>0</v>
      </c>
    </row>
    <row r="30" spans="1:32" s="349" customFormat="1" ht="47.25" x14ac:dyDescent="0.25">
      <c r="A30" s="340" t="s">
        <v>61</v>
      </c>
      <c r="B30" s="341" t="s">
        <v>166</v>
      </c>
      <c r="C30" s="344">
        <f t="shared" ref="C30:AA30" si="7">SUM(C31:C34)</f>
        <v>0</v>
      </c>
      <c r="D30" s="344">
        <f t="shared" si="7"/>
        <v>0</v>
      </c>
      <c r="E30" s="343">
        <f t="shared" si="7"/>
        <v>0</v>
      </c>
      <c r="F30" s="343">
        <f t="shared" si="7"/>
        <v>0</v>
      </c>
      <c r="G30" s="344">
        <f t="shared" si="7"/>
        <v>0</v>
      </c>
      <c r="H30" s="344">
        <f t="shared" si="7"/>
        <v>0</v>
      </c>
      <c r="I30" s="344">
        <f t="shared" si="7"/>
        <v>0</v>
      </c>
      <c r="J30" s="344">
        <f t="shared" ref="J30" si="8">SUM(J31:J34)</f>
        <v>0</v>
      </c>
      <c r="K30" s="344">
        <f t="shared" ref="J30:K30" si="9">SUM(K31:K34)</f>
        <v>0</v>
      </c>
      <c r="L30" s="344">
        <f t="shared" si="7"/>
        <v>0</v>
      </c>
      <c r="M30" s="344">
        <f t="shared" si="7"/>
        <v>0</v>
      </c>
      <c r="N30" s="344">
        <f t="shared" ref="N30" si="10">SUM(N31:N34)</f>
        <v>0</v>
      </c>
      <c r="O30" s="344">
        <f t="shared" si="7"/>
        <v>0</v>
      </c>
      <c r="P30" s="344">
        <f t="shared" si="7"/>
        <v>0</v>
      </c>
      <c r="Q30" s="344">
        <f t="shared" si="7"/>
        <v>0</v>
      </c>
      <c r="R30" s="344">
        <f t="shared" si="7"/>
        <v>0</v>
      </c>
      <c r="S30" s="344">
        <f t="shared" si="7"/>
        <v>0</v>
      </c>
      <c r="T30" s="344">
        <f t="shared" si="7"/>
        <v>0</v>
      </c>
      <c r="U30" s="344">
        <f t="shared" si="7"/>
        <v>0</v>
      </c>
      <c r="V30" s="344">
        <f t="shared" si="7"/>
        <v>0</v>
      </c>
      <c r="W30" s="344">
        <f t="shared" si="7"/>
        <v>0</v>
      </c>
      <c r="X30" s="344">
        <f t="shared" si="7"/>
        <v>0</v>
      </c>
      <c r="Y30" s="344">
        <f t="shared" si="7"/>
        <v>0</v>
      </c>
      <c r="Z30" s="344">
        <f t="shared" si="7"/>
        <v>0</v>
      </c>
      <c r="AA30" s="344">
        <f t="shared" si="7"/>
        <v>0</v>
      </c>
      <c r="AB30" s="343">
        <f t="shared" si="5"/>
        <v>0</v>
      </c>
      <c r="AC30" s="344">
        <f t="shared" si="6"/>
        <v>0</v>
      </c>
    </row>
    <row r="31" spans="1:32" x14ac:dyDescent="0.25">
      <c r="A31" s="340" t="s">
        <v>165</v>
      </c>
      <c r="B31" s="346" t="s">
        <v>164</v>
      </c>
      <c r="C31" s="344">
        <v>0</v>
      </c>
      <c r="D31" s="344">
        <v>0</v>
      </c>
      <c r="E31" s="347">
        <v>0</v>
      </c>
      <c r="F31" s="347">
        <v>0</v>
      </c>
      <c r="G31" s="348">
        <v>0</v>
      </c>
      <c r="H31" s="348">
        <v>0</v>
      </c>
      <c r="I31" s="348">
        <v>0</v>
      </c>
      <c r="J31" s="348">
        <v>0</v>
      </c>
      <c r="K31" s="348">
        <v>0</v>
      </c>
      <c r="L31" s="348">
        <v>0</v>
      </c>
      <c r="M31" s="348">
        <v>0</v>
      </c>
      <c r="N31" s="348">
        <v>0</v>
      </c>
      <c r="O31" s="348">
        <v>0</v>
      </c>
      <c r="P31" s="348">
        <v>0</v>
      </c>
      <c r="Q31" s="348">
        <v>0</v>
      </c>
      <c r="R31" s="348">
        <v>0</v>
      </c>
      <c r="S31" s="348">
        <v>0</v>
      </c>
      <c r="T31" s="348">
        <v>0</v>
      </c>
      <c r="U31" s="348">
        <v>0</v>
      </c>
      <c r="V31" s="348">
        <v>0</v>
      </c>
      <c r="W31" s="348">
        <v>0</v>
      </c>
      <c r="X31" s="348">
        <v>0</v>
      </c>
      <c r="Y31" s="348">
        <v>0</v>
      </c>
      <c r="Z31" s="348">
        <v>0</v>
      </c>
      <c r="AA31" s="348">
        <v>0</v>
      </c>
      <c r="AB31" s="343">
        <f t="shared" si="5"/>
        <v>0</v>
      </c>
      <c r="AC31" s="344">
        <f t="shared" si="6"/>
        <v>0</v>
      </c>
    </row>
    <row r="32" spans="1:32" ht="31.5" x14ac:dyDescent="0.25">
      <c r="A32" s="340" t="s">
        <v>163</v>
      </c>
      <c r="B32" s="346" t="s">
        <v>162</v>
      </c>
      <c r="C32" s="344">
        <v>0</v>
      </c>
      <c r="D32" s="344">
        <v>0</v>
      </c>
      <c r="E32" s="347">
        <v>0</v>
      </c>
      <c r="F32" s="347">
        <v>0</v>
      </c>
      <c r="G32" s="348">
        <v>0</v>
      </c>
      <c r="H32" s="348">
        <v>0</v>
      </c>
      <c r="I32" s="348">
        <v>0</v>
      </c>
      <c r="J32" s="348">
        <v>0</v>
      </c>
      <c r="K32" s="348">
        <v>0</v>
      </c>
      <c r="L32" s="348">
        <v>0</v>
      </c>
      <c r="M32" s="348">
        <v>0</v>
      </c>
      <c r="N32" s="348">
        <v>0</v>
      </c>
      <c r="O32" s="348">
        <v>0</v>
      </c>
      <c r="P32" s="348">
        <v>0</v>
      </c>
      <c r="Q32" s="348">
        <v>0</v>
      </c>
      <c r="R32" s="348">
        <v>0</v>
      </c>
      <c r="S32" s="348">
        <v>0</v>
      </c>
      <c r="T32" s="348">
        <v>0</v>
      </c>
      <c r="U32" s="348">
        <v>0</v>
      </c>
      <c r="V32" s="348">
        <v>0</v>
      </c>
      <c r="W32" s="348">
        <v>0</v>
      </c>
      <c r="X32" s="348">
        <v>0</v>
      </c>
      <c r="Y32" s="348">
        <v>0</v>
      </c>
      <c r="Z32" s="348">
        <v>0</v>
      </c>
      <c r="AA32" s="348">
        <v>0</v>
      </c>
      <c r="AB32" s="343">
        <f t="shared" si="5"/>
        <v>0</v>
      </c>
      <c r="AC32" s="344">
        <f t="shared" si="6"/>
        <v>0</v>
      </c>
    </row>
    <row r="33" spans="1:29" x14ac:dyDescent="0.25">
      <c r="A33" s="340" t="s">
        <v>161</v>
      </c>
      <c r="B33" s="346" t="s">
        <v>160</v>
      </c>
      <c r="C33" s="344">
        <v>0</v>
      </c>
      <c r="D33" s="344">
        <v>0</v>
      </c>
      <c r="E33" s="347">
        <v>0</v>
      </c>
      <c r="F33" s="347">
        <v>0</v>
      </c>
      <c r="G33" s="348">
        <v>0</v>
      </c>
      <c r="H33" s="348">
        <v>0</v>
      </c>
      <c r="I33" s="348">
        <v>0</v>
      </c>
      <c r="J33" s="348">
        <v>0</v>
      </c>
      <c r="K33" s="348">
        <v>0</v>
      </c>
      <c r="L33" s="348">
        <v>0</v>
      </c>
      <c r="M33" s="348">
        <v>0</v>
      </c>
      <c r="N33" s="348">
        <v>0</v>
      </c>
      <c r="O33" s="348">
        <v>0</v>
      </c>
      <c r="P33" s="348">
        <v>0</v>
      </c>
      <c r="Q33" s="348">
        <v>0</v>
      </c>
      <c r="R33" s="348">
        <v>0</v>
      </c>
      <c r="S33" s="348">
        <v>0</v>
      </c>
      <c r="T33" s="348">
        <v>0</v>
      </c>
      <c r="U33" s="348">
        <v>0</v>
      </c>
      <c r="V33" s="348">
        <v>0</v>
      </c>
      <c r="W33" s="348">
        <v>0</v>
      </c>
      <c r="X33" s="348">
        <v>0</v>
      </c>
      <c r="Y33" s="348">
        <v>0</v>
      </c>
      <c r="Z33" s="348">
        <v>0</v>
      </c>
      <c r="AA33" s="348">
        <v>0</v>
      </c>
      <c r="AB33" s="343">
        <f t="shared" si="5"/>
        <v>0</v>
      </c>
      <c r="AC33" s="344">
        <f t="shared" si="6"/>
        <v>0</v>
      </c>
    </row>
    <row r="34" spans="1:29" x14ac:dyDescent="0.25">
      <c r="A34" s="340" t="s">
        <v>159</v>
      </c>
      <c r="B34" s="346" t="s">
        <v>158</v>
      </c>
      <c r="C34" s="344">
        <v>0</v>
      </c>
      <c r="D34" s="344">
        <v>0</v>
      </c>
      <c r="E34" s="347">
        <v>0</v>
      </c>
      <c r="F34" s="347">
        <v>0</v>
      </c>
      <c r="G34" s="348">
        <v>0</v>
      </c>
      <c r="H34" s="348">
        <v>0</v>
      </c>
      <c r="I34" s="348">
        <v>0</v>
      </c>
      <c r="J34" s="348">
        <v>0</v>
      </c>
      <c r="K34" s="348">
        <v>0</v>
      </c>
      <c r="L34" s="348">
        <v>0</v>
      </c>
      <c r="M34" s="348">
        <v>0</v>
      </c>
      <c r="N34" s="348">
        <v>0</v>
      </c>
      <c r="O34" s="348">
        <v>0</v>
      </c>
      <c r="P34" s="348">
        <v>0</v>
      </c>
      <c r="Q34" s="348">
        <v>0</v>
      </c>
      <c r="R34" s="348">
        <v>0</v>
      </c>
      <c r="S34" s="348">
        <v>0</v>
      </c>
      <c r="T34" s="348">
        <v>0</v>
      </c>
      <c r="U34" s="348">
        <v>0</v>
      </c>
      <c r="V34" s="348">
        <v>0</v>
      </c>
      <c r="W34" s="348">
        <v>0</v>
      </c>
      <c r="X34" s="348">
        <v>0</v>
      </c>
      <c r="Y34" s="348">
        <v>0</v>
      </c>
      <c r="Z34" s="348">
        <v>0</v>
      </c>
      <c r="AA34" s="348">
        <v>0</v>
      </c>
      <c r="AB34" s="343">
        <f t="shared" si="5"/>
        <v>0</v>
      </c>
      <c r="AC34" s="344">
        <f t="shared" si="6"/>
        <v>0</v>
      </c>
    </row>
    <row r="35" spans="1:29" s="349" customFormat="1" ht="31.5" x14ac:dyDescent="0.25">
      <c r="A35" s="340" t="s">
        <v>60</v>
      </c>
      <c r="B35" s="341" t="s">
        <v>157</v>
      </c>
      <c r="C35" s="344">
        <v>0</v>
      </c>
      <c r="D35" s="344">
        <v>0</v>
      </c>
      <c r="E35" s="347">
        <v>0</v>
      </c>
      <c r="F35" s="347">
        <v>0</v>
      </c>
      <c r="G35" s="344">
        <v>0</v>
      </c>
      <c r="H35" s="344">
        <v>0</v>
      </c>
      <c r="I35" s="344">
        <v>0</v>
      </c>
      <c r="J35" s="344">
        <v>0</v>
      </c>
      <c r="K35" s="344">
        <v>0</v>
      </c>
      <c r="L35" s="344">
        <v>0</v>
      </c>
      <c r="M35" s="344">
        <v>0</v>
      </c>
      <c r="N35" s="344">
        <v>0</v>
      </c>
      <c r="O35" s="344">
        <v>0</v>
      </c>
      <c r="P35" s="344">
        <v>0</v>
      </c>
      <c r="Q35" s="344">
        <v>0</v>
      </c>
      <c r="R35" s="344">
        <v>0</v>
      </c>
      <c r="S35" s="344">
        <v>0</v>
      </c>
      <c r="T35" s="344">
        <v>0</v>
      </c>
      <c r="U35" s="344">
        <v>0</v>
      </c>
      <c r="V35" s="344">
        <v>0</v>
      </c>
      <c r="W35" s="344">
        <v>0</v>
      </c>
      <c r="X35" s="344">
        <v>0</v>
      </c>
      <c r="Y35" s="344">
        <v>0</v>
      </c>
      <c r="Z35" s="344">
        <v>0</v>
      </c>
      <c r="AA35" s="344">
        <v>0</v>
      </c>
      <c r="AB35" s="343">
        <f t="shared" si="5"/>
        <v>0</v>
      </c>
      <c r="AC35" s="344">
        <f t="shared" si="6"/>
        <v>0</v>
      </c>
    </row>
    <row r="36" spans="1:29" ht="31.5" x14ac:dyDescent="0.25">
      <c r="A36" s="345" t="s">
        <v>156</v>
      </c>
      <c r="B36" s="350" t="s">
        <v>155</v>
      </c>
      <c r="C36" s="344">
        <v>0</v>
      </c>
      <c r="D36" s="344">
        <v>0</v>
      </c>
      <c r="E36" s="347">
        <v>0</v>
      </c>
      <c r="F36" s="347">
        <v>0</v>
      </c>
      <c r="G36" s="348">
        <v>0</v>
      </c>
      <c r="H36" s="348">
        <v>0</v>
      </c>
      <c r="I36" s="348">
        <v>0</v>
      </c>
      <c r="J36" s="348">
        <v>0</v>
      </c>
      <c r="K36" s="348">
        <v>0</v>
      </c>
      <c r="L36" s="348">
        <v>0</v>
      </c>
      <c r="M36" s="348">
        <v>0</v>
      </c>
      <c r="N36" s="348">
        <v>0</v>
      </c>
      <c r="O36" s="348">
        <v>0</v>
      </c>
      <c r="P36" s="348">
        <v>0</v>
      </c>
      <c r="Q36" s="348">
        <v>0</v>
      </c>
      <c r="R36" s="348">
        <v>0</v>
      </c>
      <c r="S36" s="348">
        <v>0</v>
      </c>
      <c r="T36" s="348">
        <v>0</v>
      </c>
      <c r="U36" s="348">
        <v>0</v>
      </c>
      <c r="V36" s="348">
        <v>0</v>
      </c>
      <c r="W36" s="348">
        <v>0</v>
      </c>
      <c r="X36" s="348">
        <v>0</v>
      </c>
      <c r="Y36" s="348">
        <v>0</v>
      </c>
      <c r="Z36" s="348">
        <v>0</v>
      </c>
      <c r="AA36" s="348">
        <v>0</v>
      </c>
      <c r="AB36" s="343">
        <f t="shared" si="5"/>
        <v>0</v>
      </c>
      <c r="AC36" s="344">
        <f t="shared" si="6"/>
        <v>0</v>
      </c>
    </row>
    <row r="37" spans="1:29" x14ac:dyDescent="0.25">
      <c r="A37" s="345" t="s">
        <v>154</v>
      </c>
      <c r="B37" s="350" t="s">
        <v>144</v>
      </c>
      <c r="C37" s="344">
        <v>0</v>
      </c>
      <c r="D37" s="344">
        <v>0</v>
      </c>
      <c r="E37" s="347">
        <v>0</v>
      </c>
      <c r="F37" s="347">
        <v>0</v>
      </c>
      <c r="G37" s="348">
        <v>0</v>
      </c>
      <c r="H37" s="348">
        <v>0</v>
      </c>
      <c r="I37" s="348">
        <v>0</v>
      </c>
      <c r="J37" s="348">
        <v>0</v>
      </c>
      <c r="K37" s="348">
        <v>0</v>
      </c>
      <c r="L37" s="348">
        <v>0</v>
      </c>
      <c r="M37" s="348">
        <v>0</v>
      </c>
      <c r="N37" s="348">
        <v>0</v>
      </c>
      <c r="O37" s="348">
        <v>0</v>
      </c>
      <c r="P37" s="348">
        <v>0</v>
      </c>
      <c r="Q37" s="348">
        <v>0</v>
      </c>
      <c r="R37" s="348">
        <v>0</v>
      </c>
      <c r="S37" s="348">
        <v>0</v>
      </c>
      <c r="T37" s="348">
        <v>0</v>
      </c>
      <c r="U37" s="348">
        <v>0</v>
      </c>
      <c r="V37" s="348">
        <v>0</v>
      </c>
      <c r="W37" s="348">
        <v>0</v>
      </c>
      <c r="X37" s="348">
        <v>0</v>
      </c>
      <c r="Y37" s="348">
        <v>0</v>
      </c>
      <c r="Z37" s="348">
        <v>0</v>
      </c>
      <c r="AA37" s="348">
        <v>0</v>
      </c>
      <c r="AB37" s="343">
        <f t="shared" si="5"/>
        <v>0</v>
      </c>
      <c r="AC37" s="344">
        <f t="shared" si="6"/>
        <v>0</v>
      </c>
    </row>
    <row r="38" spans="1:29" x14ac:dyDescent="0.25">
      <c r="A38" s="345" t="s">
        <v>153</v>
      </c>
      <c r="B38" s="350" t="s">
        <v>142</v>
      </c>
      <c r="C38" s="344">
        <v>0</v>
      </c>
      <c r="D38" s="344">
        <v>0</v>
      </c>
      <c r="E38" s="347">
        <v>0</v>
      </c>
      <c r="F38" s="347">
        <v>0</v>
      </c>
      <c r="G38" s="348">
        <v>0</v>
      </c>
      <c r="H38" s="348">
        <v>0</v>
      </c>
      <c r="I38" s="348">
        <v>0</v>
      </c>
      <c r="J38" s="348">
        <v>0</v>
      </c>
      <c r="K38" s="348">
        <v>0</v>
      </c>
      <c r="L38" s="348">
        <v>0</v>
      </c>
      <c r="M38" s="348">
        <v>0</v>
      </c>
      <c r="N38" s="348">
        <v>0</v>
      </c>
      <c r="O38" s="348">
        <v>0</v>
      </c>
      <c r="P38" s="348">
        <v>0</v>
      </c>
      <c r="Q38" s="348">
        <v>0</v>
      </c>
      <c r="R38" s="348">
        <v>0</v>
      </c>
      <c r="S38" s="348">
        <v>0</v>
      </c>
      <c r="T38" s="348">
        <v>0</v>
      </c>
      <c r="U38" s="348">
        <v>0</v>
      </c>
      <c r="V38" s="348">
        <v>0</v>
      </c>
      <c r="W38" s="348">
        <v>0</v>
      </c>
      <c r="X38" s="348">
        <v>0</v>
      </c>
      <c r="Y38" s="348">
        <v>0</v>
      </c>
      <c r="Z38" s="348">
        <v>0</v>
      </c>
      <c r="AA38" s="348">
        <v>0</v>
      </c>
      <c r="AB38" s="343">
        <f t="shared" si="5"/>
        <v>0</v>
      </c>
      <c r="AC38" s="344">
        <f t="shared" si="6"/>
        <v>0</v>
      </c>
    </row>
    <row r="39" spans="1:29" ht="31.5" x14ac:dyDescent="0.25">
      <c r="A39" s="345" t="s">
        <v>152</v>
      </c>
      <c r="B39" s="346" t="s">
        <v>140</v>
      </c>
      <c r="C39" s="344">
        <v>0</v>
      </c>
      <c r="D39" s="344">
        <v>0</v>
      </c>
      <c r="E39" s="347">
        <v>0</v>
      </c>
      <c r="F39" s="347">
        <v>0</v>
      </c>
      <c r="G39" s="348">
        <v>0</v>
      </c>
      <c r="H39" s="348">
        <v>0</v>
      </c>
      <c r="I39" s="348">
        <v>0</v>
      </c>
      <c r="J39" s="348">
        <v>0</v>
      </c>
      <c r="K39" s="348">
        <v>0</v>
      </c>
      <c r="L39" s="348">
        <v>0</v>
      </c>
      <c r="M39" s="348">
        <v>0</v>
      </c>
      <c r="N39" s="348">
        <v>0</v>
      </c>
      <c r="O39" s="348">
        <v>0</v>
      </c>
      <c r="P39" s="348">
        <v>0</v>
      </c>
      <c r="Q39" s="348">
        <v>0</v>
      </c>
      <c r="R39" s="348">
        <v>0</v>
      </c>
      <c r="S39" s="348">
        <v>0</v>
      </c>
      <c r="T39" s="348">
        <v>0</v>
      </c>
      <c r="U39" s="348">
        <v>0</v>
      </c>
      <c r="V39" s="348">
        <v>0</v>
      </c>
      <c r="W39" s="348">
        <v>0</v>
      </c>
      <c r="X39" s="348">
        <v>0</v>
      </c>
      <c r="Y39" s="348">
        <v>0</v>
      </c>
      <c r="Z39" s="348">
        <v>0</v>
      </c>
      <c r="AA39" s="348">
        <v>0</v>
      </c>
      <c r="AB39" s="343">
        <f t="shared" si="5"/>
        <v>0</v>
      </c>
      <c r="AC39" s="344">
        <f t="shared" si="6"/>
        <v>0</v>
      </c>
    </row>
    <row r="40" spans="1:29" ht="31.5" x14ac:dyDescent="0.25">
      <c r="A40" s="345" t="s">
        <v>151</v>
      </c>
      <c r="B40" s="346" t="s">
        <v>138</v>
      </c>
      <c r="C40" s="344">
        <v>0</v>
      </c>
      <c r="D40" s="344">
        <v>0</v>
      </c>
      <c r="E40" s="347">
        <v>0</v>
      </c>
      <c r="F40" s="347">
        <v>0</v>
      </c>
      <c r="G40" s="348">
        <v>0</v>
      </c>
      <c r="H40" s="348">
        <v>0</v>
      </c>
      <c r="I40" s="348">
        <v>0</v>
      </c>
      <c r="J40" s="348">
        <v>0</v>
      </c>
      <c r="K40" s="348">
        <v>0</v>
      </c>
      <c r="L40" s="348">
        <v>0</v>
      </c>
      <c r="M40" s="348">
        <v>0</v>
      </c>
      <c r="N40" s="348">
        <v>0</v>
      </c>
      <c r="O40" s="348">
        <v>0</v>
      </c>
      <c r="P40" s="348">
        <v>0</v>
      </c>
      <c r="Q40" s="348">
        <v>0</v>
      </c>
      <c r="R40" s="348">
        <v>0</v>
      </c>
      <c r="S40" s="348">
        <v>0</v>
      </c>
      <c r="T40" s="348">
        <v>0</v>
      </c>
      <c r="U40" s="348">
        <v>0</v>
      </c>
      <c r="V40" s="348">
        <v>0</v>
      </c>
      <c r="W40" s="348">
        <v>0</v>
      </c>
      <c r="X40" s="348">
        <v>0</v>
      </c>
      <c r="Y40" s="348">
        <v>0</v>
      </c>
      <c r="Z40" s="348">
        <v>0</v>
      </c>
      <c r="AA40" s="348">
        <v>0</v>
      </c>
      <c r="AB40" s="343">
        <f t="shared" si="5"/>
        <v>0</v>
      </c>
      <c r="AC40" s="344">
        <f t="shared" si="6"/>
        <v>0</v>
      </c>
    </row>
    <row r="41" spans="1:29" x14ac:dyDescent="0.25">
      <c r="A41" s="345" t="s">
        <v>150</v>
      </c>
      <c r="B41" s="346" t="s">
        <v>136</v>
      </c>
      <c r="C41" s="344">
        <v>0</v>
      </c>
      <c r="D41" s="344">
        <v>0</v>
      </c>
      <c r="E41" s="347">
        <v>0</v>
      </c>
      <c r="F41" s="347">
        <v>0</v>
      </c>
      <c r="G41" s="348">
        <v>0</v>
      </c>
      <c r="H41" s="348">
        <v>0</v>
      </c>
      <c r="I41" s="348">
        <v>0</v>
      </c>
      <c r="J41" s="348">
        <v>0</v>
      </c>
      <c r="K41" s="348">
        <v>0</v>
      </c>
      <c r="L41" s="348">
        <v>0</v>
      </c>
      <c r="M41" s="348">
        <v>0</v>
      </c>
      <c r="N41" s="348">
        <v>0</v>
      </c>
      <c r="O41" s="348">
        <v>0</v>
      </c>
      <c r="P41" s="348">
        <v>0</v>
      </c>
      <c r="Q41" s="348">
        <v>0</v>
      </c>
      <c r="R41" s="348">
        <v>0</v>
      </c>
      <c r="S41" s="348">
        <v>0</v>
      </c>
      <c r="T41" s="348">
        <v>0</v>
      </c>
      <c r="U41" s="348">
        <v>0</v>
      </c>
      <c r="V41" s="348">
        <v>0</v>
      </c>
      <c r="W41" s="348">
        <v>0</v>
      </c>
      <c r="X41" s="348">
        <v>0</v>
      </c>
      <c r="Y41" s="348">
        <v>0</v>
      </c>
      <c r="Z41" s="348">
        <v>0</v>
      </c>
      <c r="AA41" s="348">
        <v>0</v>
      </c>
      <c r="AB41" s="343">
        <f t="shared" si="5"/>
        <v>0</v>
      </c>
      <c r="AC41" s="344">
        <f t="shared" si="6"/>
        <v>0</v>
      </c>
    </row>
    <row r="42" spans="1:29" ht="18.75" x14ac:dyDescent="0.25">
      <c r="A42" s="345" t="s">
        <v>149</v>
      </c>
      <c r="B42" s="350" t="s">
        <v>595</v>
      </c>
      <c r="C42" s="344">
        <v>0</v>
      </c>
      <c r="D42" s="344">
        <v>0</v>
      </c>
      <c r="E42" s="347">
        <v>0</v>
      </c>
      <c r="F42" s="347">
        <v>0</v>
      </c>
      <c r="G42" s="348">
        <v>0</v>
      </c>
      <c r="H42" s="348">
        <v>0</v>
      </c>
      <c r="I42" s="348">
        <v>0</v>
      </c>
      <c r="J42" s="348">
        <v>0</v>
      </c>
      <c r="K42" s="348">
        <v>0</v>
      </c>
      <c r="L42" s="348">
        <v>0</v>
      </c>
      <c r="M42" s="348">
        <v>0</v>
      </c>
      <c r="N42" s="348">
        <v>0</v>
      </c>
      <c r="O42" s="348">
        <v>0</v>
      </c>
      <c r="P42" s="348">
        <v>0</v>
      </c>
      <c r="Q42" s="348">
        <v>0</v>
      </c>
      <c r="R42" s="348">
        <v>0</v>
      </c>
      <c r="S42" s="348">
        <v>0</v>
      </c>
      <c r="T42" s="348">
        <v>0</v>
      </c>
      <c r="U42" s="348">
        <v>0</v>
      </c>
      <c r="V42" s="348">
        <v>0</v>
      </c>
      <c r="W42" s="348">
        <v>0</v>
      </c>
      <c r="X42" s="348">
        <v>0</v>
      </c>
      <c r="Y42" s="348">
        <v>0</v>
      </c>
      <c r="Z42" s="348">
        <v>0</v>
      </c>
      <c r="AA42" s="348">
        <v>0</v>
      </c>
      <c r="AB42" s="343">
        <f t="shared" si="5"/>
        <v>0</v>
      </c>
      <c r="AC42" s="344">
        <f t="shared" si="6"/>
        <v>0</v>
      </c>
    </row>
    <row r="43" spans="1:29" s="349" customFormat="1" x14ac:dyDescent="0.25">
      <c r="A43" s="340" t="s">
        <v>59</v>
      </c>
      <c r="B43" s="341" t="s">
        <v>148</v>
      </c>
      <c r="C43" s="344">
        <v>0</v>
      </c>
      <c r="D43" s="344">
        <v>0</v>
      </c>
      <c r="E43" s="347">
        <v>0</v>
      </c>
      <c r="F43" s="347">
        <v>0</v>
      </c>
      <c r="G43" s="344">
        <v>0</v>
      </c>
      <c r="H43" s="344">
        <v>0</v>
      </c>
      <c r="I43" s="344">
        <v>0</v>
      </c>
      <c r="J43" s="344">
        <v>0</v>
      </c>
      <c r="K43" s="344">
        <v>0</v>
      </c>
      <c r="L43" s="344">
        <v>0</v>
      </c>
      <c r="M43" s="344">
        <v>0</v>
      </c>
      <c r="N43" s="344">
        <v>0</v>
      </c>
      <c r="O43" s="344">
        <v>0</v>
      </c>
      <c r="P43" s="344">
        <v>0</v>
      </c>
      <c r="Q43" s="344">
        <v>0</v>
      </c>
      <c r="R43" s="344">
        <v>0</v>
      </c>
      <c r="S43" s="344">
        <v>0</v>
      </c>
      <c r="T43" s="344">
        <v>0</v>
      </c>
      <c r="U43" s="344">
        <v>0</v>
      </c>
      <c r="V43" s="344">
        <v>0</v>
      </c>
      <c r="W43" s="344">
        <v>0</v>
      </c>
      <c r="X43" s="344">
        <v>0</v>
      </c>
      <c r="Y43" s="344">
        <v>0</v>
      </c>
      <c r="Z43" s="344">
        <v>0</v>
      </c>
      <c r="AA43" s="344">
        <v>0</v>
      </c>
      <c r="AB43" s="343">
        <f t="shared" si="5"/>
        <v>0</v>
      </c>
      <c r="AC43" s="344">
        <f t="shared" si="6"/>
        <v>0</v>
      </c>
    </row>
    <row r="44" spans="1:29" x14ac:dyDescent="0.25">
      <c r="A44" s="345" t="s">
        <v>147</v>
      </c>
      <c r="B44" s="346" t="s">
        <v>146</v>
      </c>
      <c r="C44" s="344">
        <v>0</v>
      </c>
      <c r="D44" s="344">
        <v>0</v>
      </c>
      <c r="E44" s="347">
        <v>0</v>
      </c>
      <c r="F44" s="347">
        <v>0</v>
      </c>
      <c r="G44" s="348">
        <v>0</v>
      </c>
      <c r="H44" s="348">
        <v>0</v>
      </c>
      <c r="I44" s="348">
        <v>0</v>
      </c>
      <c r="J44" s="348">
        <v>0</v>
      </c>
      <c r="K44" s="348">
        <v>0</v>
      </c>
      <c r="L44" s="348">
        <v>0</v>
      </c>
      <c r="M44" s="348">
        <v>0</v>
      </c>
      <c r="N44" s="348">
        <f>M44</f>
        <v>0</v>
      </c>
      <c r="O44" s="348">
        <f>N44</f>
        <v>0</v>
      </c>
      <c r="P44" s="348">
        <v>0</v>
      </c>
      <c r="Q44" s="348">
        <v>0</v>
      </c>
      <c r="R44" s="348">
        <v>0</v>
      </c>
      <c r="S44" s="348">
        <v>0</v>
      </c>
      <c r="T44" s="348">
        <v>0</v>
      </c>
      <c r="U44" s="348">
        <v>0</v>
      </c>
      <c r="V44" s="348">
        <v>0</v>
      </c>
      <c r="W44" s="348">
        <v>0</v>
      </c>
      <c r="X44" s="348">
        <v>0</v>
      </c>
      <c r="Y44" s="348">
        <v>0</v>
      </c>
      <c r="Z44" s="348">
        <v>0</v>
      </c>
      <c r="AA44" s="348">
        <v>0</v>
      </c>
      <c r="AB44" s="343">
        <f t="shared" si="5"/>
        <v>0</v>
      </c>
      <c r="AC44" s="344">
        <f t="shared" si="6"/>
        <v>0</v>
      </c>
    </row>
    <row r="45" spans="1:29" x14ac:dyDescent="0.25">
      <c r="A45" s="345" t="s">
        <v>145</v>
      </c>
      <c r="B45" s="346" t="s">
        <v>144</v>
      </c>
      <c r="C45" s="344">
        <v>0</v>
      </c>
      <c r="D45" s="344">
        <v>0</v>
      </c>
      <c r="E45" s="347">
        <v>0</v>
      </c>
      <c r="F45" s="347">
        <v>0</v>
      </c>
      <c r="G45" s="348">
        <v>0</v>
      </c>
      <c r="H45" s="348">
        <v>0</v>
      </c>
      <c r="I45" s="348">
        <v>0</v>
      </c>
      <c r="J45" s="348">
        <v>0</v>
      </c>
      <c r="K45" s="348">
        <v>0</v>
      </c>
      <c r="L45" s="348">
        <v>0</v>
      </c>
      <c r="M45" s="348">
        <v>0</v>
      </c>
      <c r="N45" s="348">
        <f t="shared" ref="N45:O48" si="11">M45</f>
        <v>0</v>
      </c>
      <c r="O45" s="348">
        <f t="shared" si="11"/>
        <v>0</v>
      </c>
      <c r="P45" s="348">
        <v>0</v>
      </c>
      <c r="Q45" s="348">
        <v>0</v>
      </c>
      <c r="R45" s="348">
        <v>0</v>
      </c>
      <c r="S45" s="348">
        <v>0</v>
      </c>
      <c r="T45" s="348">
        <v>0</v>
      </c>
      <c r="U45" s="348">
        <v>0</v>
      </c>
      <c r="V45" s="348">
        <v>0</v>
      </c>
      <c r="W45" s="348">
        <v>0</v>
      </c>
      <c r="X45" s="348">
        <v>0</v>
      </c>
      <c r="Y45" s="348">
        <v>0</v>
      </c>
      <c r="Z45" s="348">
        <v>0</v>
      </c>
      <c r="AA45" s="348">
        <v>0</v>
      </c>
      <c r="AB45" s="343">
        <f t="shared" si="5"/>
        <v>0</v>
      </c>
      <c r="AC45" s="344">
        <f t="shared" si="6"/>
        <v>0</v>
      </c>
    </row>
    <row r="46" spans="1:29" x14ac:dyDescent="0.25">
      <c r="A46" s="345" t="s">
        <v>143</v>
      </c>
      <c r="B46" s="346" t="s">
        <v>142</v>
      </c>
      <c r="C46" s="344">
        <v>0</v>
      </c>
      <c r="D46" s="344">
        <v>0</v>
      </c>
      <c r="E46" s="347">
        <v>0</v>
      </c>
      <c r="F46" s="347">
        <v>0</v>
      </c>
      <c r="G46" s="348">
        <v>0</v>
      </c>
      <c r="H46" s="348">
        <v>0</v>
      </c>
      <c r="I46" s="348">
        <v>0</v>
      </c>
      <c r="J46" s="348">
        <v>0</v>
      </c>
      <c r="K46" s="348">
        <v>0</v>
      </c>
      <c r="L46" s="348">
        <v>0</v>
      </c>
      <c r="M46" s="348">
        <v>0</v>
      </c>
      <c r="N46" s="348">
        <f t="shared" si="11"/>
        <v>0</v>
      </c>
      <c r="O46" s="348">
        <f t="shared" si="11"/>
        <v>0</v>
      </c>
      <c r="P46" s="348">
        <v>0</v>
      </c>
      <c r="Q46" s="348">
        <v>0</v>
      </c>
      <c r="R46" s="348">
        <v>0</v>
      </c>
      <c r="S46" s="348">
        <v>0</v>
      </c>
      <c r="T46" s="348">
        <v>0</v>
      </c>
      <c r="U46" s="348">
        <v>0</v>
      </c>
      <c r="V46" s="348">
        <v>0</v>
      </c>
      <c r="W46" s="348">
        <v>0</v>
      </c>
      <c r="X46" s="348">
        <v>0</v>
      </c>
      <c r="Y46" s="348">
        <v>0</v>
      </c>
      <c r="Z46" s="348">
        <v>0</v>
      </c>
      <c r="AA46" s="348">
        <v>0</v>
      </c>
      <c r="AB46" s="343">
        <f t="shared" si="5"/>
        <v>0</v>
      </c>
      <c r="AC46" s="344">
        <f t="shared" si="6"/>
        <v>0</v>
      </c>
    </row>
    <row r="47" spans="1:29" ht="31.5" x14ac:dyDescent="0.25">
      <c r="A47" s="345" t="s">
        <v>141</v>
      </c>
      <c r="B47" s="346" t="s">
        <v>140</v>
      </c>
      <c r="C47" s="344">
        <v>0</v>
      </c>
      <c r="D47" s="344">
        <v>0</v>
      </c>
      <c r="E47" s="347">
        <v>0</v>
      </c>
      <c r="F47" s="347">
        <v>0</v>
      </c>
      <c r="G47" s="348">
        <v>0</v>
      </c>
      <c r="H47" s="348">
        <v>0</v>
      </c>
      <c r="I47" s="348">
        <v>0</v>
      </c>
      <c r="J47" s="348">
        <v>0</v>
      </c>
      <c r="K47" s="348">
        <v>0</v>
      </c>
      <c r="L47" s="348">
        <v>0</v>
      </c>
      <c r="M47" s="348">
        <v>0</v>
      </c>
      <c r="N47" s="348">
        <f t="shared" si="11"/>
        <v>0</v>
      </c>
      <c r="O47" s="348">
        <f t="shared" si="11"/>
        <v>0</v>
      </c>
      <c r="P47" s="348">
        <v>0</v>
      </c>
      <c r="Q47" s="348">
        <v>0</v>
      </c>
      <c r="R47" s="348">
        <v>0</v>
      </c>
      <c r="S47" s="348">
        <v>0</v>
      </c>
      <c r="T47" s="348">
        <v>0</v>
      </c>
      <c r="U47" s="348">
        <v>0</v>
      </c>
      <c r="V47" s="348">
        <v>0</v>
      </c>
      <c r="W47" s="348">
        <v>0</v>
      </c>
      <c r="X47" s="348">
        <v>0</v>
      </c>
      <c r="Y47" s="348">
        <v>0</v>
      </c>
      <c r="Z47" s="348">
        <v>0</v>
      </c>
      <c r="AA47" s="348">
        <v>0</v>
      </c>
      <c r="AB47" s="343">
        <f t="shared" si="5"/>
        <v>0</v>
      </c>
      <c r="AC47" s="344">
        <f t="shared" si="6"/>
        <v>0</v>
      </c>
    </row>
    <row r="48" spans="1:29" ht="31.5" x14ac:dyDescent="0.25">
      <c r="A48" s="345" t="s">
        <v>139</v>
      </c>
      <c r="B48" s="346" t="s">
        <v>138</v>
      </c>
      <c r="C48" s="344">
        <v>0</v>
      </c>
      <c r="D48" s="344">
        <v>0</v>
      </c>
      <c r="E48" s="347">
        <v>0</v>
      </c>
      <c r="F48" s="347">
        <v>0</v>
      </c>
      <c r="G48" s="348">
        <v>0</v>
      </c>
      <c r="H48" s="348">
        <v>0</v>
      </c>
      <c r="I48" s="348">
        <v>0</v>
      </c>
      <c r="J48" s="348">
        <v>0</v>
      </c>
      <c r="K48" s="348">
        <v>0</v>
      </c>
      <c r="L48" s="348">
        <v>0</v>
      </c>
      <c r="M48" s="348">
        <v>0</v>
      </c>
      <c r="N48" s="348">
        <f t="shared" si="11"/>
        <v>0</v>
      </c>
      <c r="O48" s="348">
        <f t="shared" si="11"/>
        <v>0</v>
      </c>
      <c r="P48" s="348">
        <v>0</v>
      </c>
      <c r="Q48" s="348">
        <v>0</v>
      </c>
      <c r="R48" s="348">
        <v>0</v>
      </c>
      <c r="S48" s="348">
        <v>0</v>
      </c>
      <c r="T48" s="348">
        <v>0</v>
      </c>
      <c r="U48" s="348">
        <v>0</v>
      </c>
      <c r="V48" s="348">
        <v>0</v>
      </c>
      <c r="W48" s="348">
        <v>0</v>
      </c>
      <c r="X48" s="348">
        <v>0</v>
      </c>
      <c r="Y48" s="348">
        <v>0</v>
      </c>
      <c r="Z48" s="348">
        <v>0</v>
      </c>
      <c r="AA48" s="348">
        <v>0</v>
      </c>
      <c r="AB48" s="343">
        <f t="shared" si="5"/>
        <v>0</v>
      </c>
      <c r="AC48" s="344">
        <f t="shared" si="6"/>
        <v>0</v>
      </c>
    </row>
    <row r="49" spans="1:31" x14ac:dyDescent="0.25">
      <c r="A49" s="345" t="s">
        <v>137</v>
      </c>
      <c r="B49" s="346" t="s">
        <v>136</v>
      </c>
      <c r="C49" s="344">
        <v>0</v>
      </c>
      <c r="D49" s="344">
        <v>0</v>
      </c>
      <c r="E49" s="347">
        <v>0</v>
      </c>
      <c r="F49" s="347">
        <v>0</v>
      </c>
      <c r="G49" s="348">
        <v>0</v>
      </c>
      <c r="H49" s="348">
        <v>0</v>
      </c>
      <c r="I49" s="348">
        <v>0</v>
      </c>
      <c r="J49" s="348">
        <v>8.3000000000000004E-2</v>
      </c>
      <c r="K49" s="348">
        <v>0</v>
      </c>
      <c r="L49" s="348">
        <v>0</v>
      </c>
      <c r="M49" s="348">
        <v>0</v>
      </c>
      <c r="N49" s="348">
        <v>0</v>
      </c>
      <c r="O49" s="348">
        <v>0</v>
      </c>
      <c r="P49" s="348">
        <v>0</v>
      </c>
      <c r="Q49" s="348">
        <v>0</v>
      </c>
      <c r="R49" s="348">
        <v>0</v>
      </c>
      <c r="S49" s="348">
        <v>0</v>
      </c>
      <c r="T49" s="348">
        <v>0</v>
      </c>
      <c r="U49" s="348">
        <v>0</v>
      </c>
      <c r="V49" s="348">
        <v>0</v>
      </c>
      <c r="W49" s="348">
        <v>0</v>
      </c>
      <c r="X49" s="348">
        <v>0</v>
      </c>
      <c r="Y49" s="348">
        <v>0</v>
      </c>
      <c r="Z49" s="348">
        <v>0</v>
      </c>
      <c r="AA49" s="348">
        <v>0</v>
      </c>
      <c r="AB49" s="343">
        <f t="shared" si="5"/>
        <v>0</v>
      </c>
      <c r="AC49" s="344">
        <f t="shared" si="6"/>
        <v>8.3000000000000004E-2</v>
      </c>
    </row>
    <row r="50" spans="1:31" ht="18.75" x14ac:dyDescent="0.25">
      <c r="A50" s="345" t="s">
        <v>135</v>
      </c>
      <c r="B50" s="350" t="s">
        <v>595</v>
      </c>
      <c r="C50" s="344">
        <v>0</v>
      </c>
      <c r="D50" s="344">
        <v>0</v>
      </c>
      <c r="E50" s="347">
        <v>0</v>
      </c>
      <c r="F50" s="347">
        <v>0</v>
      </c>
      <c r="G50" s="348">
        <v>0</v>
      </c>
      <c r="H50" s="348">
        <v>0</v>
      </c>
      <c r="I50" s="348">
        <v>0</v>
      </c>
      <c r="J50" s="348">
        <v>0</v>
      </c>
      <c r="K50" s="348">
        <v>0</v>
      </c>
      <c r="L50" s="348">
        <v>0</v>
      </c>
      <c r="M50" s="348">
        <v>0</v>
      </c>
      <c r="N50" s="348">
        <v>0</v>
      </c>
      <c r="O50" s="348">
        <v>0</v>
      </c>
      <c r="P50" s="348">
        <v>0</v>
      </c>
      <c r="Q50" s="348">
        <v>0</v>
      </c>
      <c r="R50" s="348">
        <v>0</v>
      </c>
      <c r="S50" s="348">
        <v>0</v>
      </c>
      <c r="T50" s="348">
        <v>0</v>
      </c>
      <c r="U50" s="348">
        <v>0</v>
      </c>
      <c r="V50" s="348">
        <v>0</v>
      </c>
      <c r="W50" s="348">
        <v>0</v>
      </c>
      <c r="X50" s="348">
        <v>0</v>
      </c>
      <c r="Y50" s="348">
        <v>0</v>
      </c>
      <c r="Z50" s="348">
        <v>0</v>
      </c>
      <c r="AA50" s="348">
        <v>0</v>
      </c>
      <c r="AB50" s="343">
        <f t="shared" si="5"/>
        <v>0</v>
      </c>
      <c r="AC50" s="344">
        <f t="shared" si="6"/>
        <v>0</v>
      </c>
    </row>
    <row r="51" spans="1:31" s="349" customFormat="1" ht="35.25" customHeight="1" x14ac:dyDescent="0.25">
      <c r="A51" s="340" t="s">
        <v>57</v>
      </c>
      <c r="B51" s="341" t="s">
        <v>134</v>
      </c>
      <c r="C51" s="344">
        <v>0</v>
      </c>
      <c r="D51" s="344">
        <v>0</v>
      </c>
      <c r="E51" s="347">
        <v>0</v>
      </c>
      <c r="F51" s="347">
        <v>0</v>
      </c>
      <c r="G51" s="344">
        <v>0</v>
      </c>
      <c r="H51" s="344">
        <v>0</v>
      </c>
      <c r="I51" s="344">
        <v>0</v>
      </c>
      <c r="J51" s="344">
        <v>0</v>
      </c>
      <c r="K51" s="344">
        <v>0</v>
      </c>
      <c r="L51" s="344">
        <v>0</v>
      </c>
      <c r="M51" s="344">
        <v>0</v>
      </c>
      <c r="N51" s="344">
        <v>0</v>
      </c>
      <c r="O51" s="344">
        <v>0</v>
      </c>
      <c r="P51" s="344">
        <v>0</v>
      </c>
      <c r="Q51" s="344">
        <v>0</v>
      </c>
      <c r="R51" s="344">
        <v>0</v>
      </c>
      <c r="S51" s="344">
        <v>0</v>
      </c>
      <c r="T51" s="344">
        <v>0</v>
      </c>
      <c r="U51" s="344">
        <v>0</v>
      </c>
      <c r="V51" s="344">
        <v>0</v>
      </c>
      <c r="W51" s="344">
        <v>0</v>
      </c>
      <c r="X51" s="344">
        <v>0</v>
      </c>
      <c r="Y51" s="344">
        <v>0</v>
      </c>
      <c r="Z51" s="344">
        <v>0</v>
      </c>
      <c r="AA51" s="344">
        <v>0</v>
      </c>
      <c r="AB51" s="343">
        <f t="shared" si="5"/>
        <v>0</v>
      </c>
      <c r="AC51" s="344">
        <f t="shared" si="6"/>
        <v>0</v>
      </c>
    </row>
    <row r="52" spans="1:31" x14ac:dyDescent="0.25">
      <c r="A52" s="345" t="s">
        <v>133</v>
      </c>
      <c r="B52" s="346" t="s">
        <v>132</v>
      </c>
      <c r="C52" s="344">
        <v>0</v>
      </c>
      <c r="D52" s="344">
        <v>0</v>
      </c>
      <c r="E52" s="347">
        <v>0</v>
      </c>
      <c r="F52" s="347">
        <v>0</v>
      </c>
      <c r="G52" s="348">
        <v>0</v>
      </c>
      <c r="H52" s="348">
        <v>0</v>
      </c>
      <c r="I52" s="348">
        <v>0</v>
      </c>
      <c r="J52" s="348">
        <v>0.12064999999999999</v>
      </c>
      <c r="K52" s="348">
        <v>0</v>
      </c>
      <c r="L52" s="348">
        <v>0</v>
      </c>
      <c r="M52" s="348">
        <v>0</v>
      </c>
      <c r="N52" s="348">
        <v>0</v>
      </c>
      <c r="O52" s="348">
        <v>0</v>
      </c>
      <c r="P52" s="348">
        <v>0</v>
      </c>
      <c r="Q52" s="348">
        <v>0</v>
      </c>
      <c r="R52" s="348">
        <v>0</v>
      </c>
      <c r="S52" s="348">
        <v>0</v>
      </c>
      <c r="T52" s="348">
        <v>0</v>
      </c>
      <c r="U52" s="348">
        <v>0</v>
      </c>
      <c r="V52" s="348">
        <v>0</v>
      </c>
      <c r="W52" s="348">
        <v>0</v>
      </c>
      <c r="X52" s="348">
        <v>0</v>
      </c>
      <c r="Y52" s="348">
        <v>0</v>
      </c>
      <c r="Z52" s="348">
        <v>0</v>
      </c>
      <c r="AA52" s="348">
        <v>0</v>
      </c>
      <c r="AB52" s="343">
        <f t="shared" si="5"/>
        <v>0</v>
      </c>
      <c r="AC52" s="344">
        <f t="shared" si="6"/>
        <v>0.12064999999999999</v>
      </c>
      <c r="AE52" s="351"/>
    </row>
    <row r="53" spans="1:31" x14ac:dyDescent="0.25">
      <c r="A53" s="345" t="s">
        <v>131</v>
      </c>
      <c r="B53" s="346" t="s">
        <v>125</v>
      </c>
      <c r="C53" s="344">
        <v>0</v>
      </c>
      <c r="D53" s="344">
        <v>0</v>
      </c>
      <c r="E53" s="347">
        <v>0</v>
      </c>
      <c r="F53" s="347">
        <v>0</v>
      </c>
      <c r="G53" s="348">
        <v>0</v>
      </c>
      <c r="H53" s="348">
        <v>0</v>
      </c>
      <c r="I53" s="348">
        <v>0</v>
      </c>
      <c r="J53" s="348">
        <v>0</v>
      </c>
      <c r="K53" s="348">
        <v>0</v>
      </c>
      <c r="L53" s="348">
        <v>0</v>
      </c>
      <c r="M53" s="348">
        <v>0</v>
      </c>
      <c r="N53" s="348">
        <v>0</v>
      </c>
      <c r="O53" s="348">
        <v>0</v>
      </c>
      <c r="P53" s="348">
        <v>0</v>
      </c>
      <c r="Q53" s="348">
        <v>0</v>
      </c>
      <c r="R53" s="348">
        <v>0</v>
      </c>
      <c r="S53" s="348">
        <v>0</v>
      </c>
      <c r="T53" s="348">
        <v>0</v>
      </c>
      <c r="U53" s="348">
        <v>0</v>
      </c>
      <c r="V53" s="348">
        <v>0</v>
      </c>
      <c r="W53" s="348">
        <v>0</v>
      </c>
      <c r="X53" s="348">
        <v>0</v>
      </c>
      <c r="Y53" s="348">
        <v>0</v>
      </c>
      <c r="Z53" s="348">
        <v>0</v>
      </c>
      <c r="AA53" s="348">
        <v>0</v>
      </c>
      <c r="AB53" s="343">
        <f t="shared" si="5"/>
        <v>0</v>
      </c>
      <c r="AC53" s="344">
        <f t="shared" si="6"/>
        <v>0</v>
      </c>
    </row>
    <row r="54" spans="1:31" x14ac:dyDescent="0.25">
      <c r="A54" s="345" t="s">
        <v>130</v>
      </c>
      <c r="B54" s="350" t="s">
        <v>124</v>
      </c>
      <c r="C54" s="344">
        <v>0</v>
      </c>
      <c r="D54" s="344">
        <v>0</v>
      </c>
      <c r="E54" s="347">
        <v>0</v>
      </c>
      <c r="F54" s="347">
        <v>0</v>
      </c>
      <c r="G54" s="348">
        <v>0</v>
      </c>
      <c r="H54" s="348">
        <v>0</v>
      </c>
      <c r="I54" s="348">
        <v>0</v>
      </c>
      <c r="J54" s="348">
        <f>J45</f>
        <v>0</v>
      </c>
      <c r="K54" s="348">
        <v>0</v>
      </c>
      <c r="L54" s="348">
        <v>0</v>
      </c>
      <c r="M54" s="348">
        <v>0</v>
      </c>
      <c r="N54" s="348">
        <v>0</v>
      </c>
      <c r="O54" s="348">
        <v>0</v>
      </c>
      <c r="P54" s="348">
        <v>0</v>
      </c>
      <c r="Q54" s="348">
        <v>0</v>
      </c>
      <c r="R54" s="348">
        <v>0</v>
      </c>
      <c r="S54" s="348">
        <v>0</v>
      </c>
      <c r="T54" s="348">
        <v>0</v>
      </c>
      <c r="U54" s="348">
        <v>0</v>
      </c>
      <c r="V54" s="348">
        <v>0</v>
      </c>
      <c r="W54" s="348">
        <v>0</v>
      </c>
      <c r="X54" s="348">
        <v>0</v>
      </c>
      <c r="Y54" s="348">
        <v>0</v>
      </c>
      <c r="Z54" s="348">
        <v>0</v>
      </c>
      <c r="AA54" s="348">
        <v>0</v>
      </c>
      <c r="AB54" s="343">
        <f t="shared" si="5"/>
        <v>0</v>
      </c>
      <c r="AC54" s="344">
        <f t="shared" si="6"/>
        <v>0</v>
      </c>
    </row>
    <row r="55" spans="1:31" x14ac:dyDescent="0.25">
      <c r="A55" s="345" t="s">
        <v>129</v>
      </c>
      <c r="B55" s="350" t="s">
        <v>123</v>
      </c>
      <c r="C55" s="344">
        <v>0</v>
      </c>
      <c r="D55" s="344">
        <v>0</v>
      </c>
      <c r="E55" s="347">
        <v>0</v>
      </c>
      <c r="F55" s="347">
        <v>0</v>
      </c>
      <c r="G55" s="348">
        <v>0</v>
      </c>
      <c r="H55" s="348">
        <v>0</v>
      </c>
      <c r="I55" s="348">
        <v>0</v>
      </c>
      <c r="J55" s="348">
        <v>0</v>
      </c>
      <c r="K55" s="348">
        <v>0</v>
      </c>
      <c r="L55" s="348">
        <v>0</v>
      </c>
      <c r="M55" s="348">
        <v>0</v>
      </c>
      <c r="N55" s="348">
        <v>0</v>
      </c>
      <c r="O55" s="348">
        <v>0</v>
      </c>
      <c r="P55" s="348">
        <v>0</v>
      </c>
      <c r="Q55" s="348">
        <v>0</v>
      </c>
      <c r="R55" s="348">
        <v>0</v>
      </c>
      <c r="S55" s="348">
        <v>0</v>
      </c>
      <c r="T55" s="348">
        <v>0</v>
      </c>
      <c r="U55" s="348">
        <v>0</v>
      </c>
      <c r="V55" s="348">
        <v>0</v>
      </c>
      <c r="W55" s="348">
        <v>0</v>
      </c>
      <c r="X55" s="348">
        <v>0</v>
      </c>
      <c r="Y55" s="348">
        <v>0</v>
      </c>
      <c r="Z55" s="348">
        <v>0</v>
      </c>
      <c r="AA55" s="348">
        <v>0</v>
      </c>
      <c r="AB55" s="343">
        <f t="shared" si="5"/>
        <v>0</v>
      </c>
      <c r="AC55" s="344">
        <f t="shared" si="6"/>
        <v>0</v>
      </c>
    </row>
    <row r="56" spans="1:31" x14ac:dyDescent="0.25">
      <c r="A56" s="345" t="s">
        <v>128</v>
      </c>
      <c r="B56" s="350" t="s">
        <v>122</v>
      </c>
      <c r="C56" s="344">
        <v>0</v>
      </c>
      <c r="D56" s="344">
        <v>0</v>
      </c>
      <c r="E56" s="347">
        <v>0</v>
      </c>
      <c r="F56" s="347">
        <v>0</v>
      </c>
      <c r="G56" s="348">
        <v>0</v>
      </c>
      <c r="H56" s="348">
        <v>0</v>
      </c>
      <c r="I56" s="348">
        <v>0</v>
      </c>
      <c r="J56" s="348">
        <f>J47+J48+J49</f>
        <v>8.3000000000000004E-2</v>
      </c>
      <c r="K56" s="348">
        <v>0</v>
      </c>
      <c r="L56" s="348">
        <v>0</v>
      </c>
      <c r="M56" s="348">
        <v>0</v>
      </c>
      <c r="N56" s="348">
        <v>0</v>
      </c>
      <c r="O56" s="348">
        <v>0</v>
      </c>
      <c r="P56" s="348">
        <v>0</v>
      </c>
      <c r="Q56" s="348">
        <v>0</v>
      </c>
      <c r="R56" s="348">
        <v>0</v>
      </c>
      <c r="S56" s="348">
        <v>0</v>
      </c>
      <c r="T56" s="348">
        <v>0</v>
      </c>
      <c r="U56" s="348">
        <v>0</v>
      </c>
      <c r="V56" s="348">
        <v>0</v>
      </c>
      <c r="W56" s="348">
        <v>0</v>
      </c>
      <c r="X56" s="348">
        <v>0</v>
      </c>
      <c r="Y56" s="348">
        <v>0</v>
      </c>
      <c r="Z56" s="348">
        <v>0</v>
      </c>
      <c r="AA56" s="348">
        <v>0</v>
      </c>
      <c r="AB56" s="343">
        <f t="shared" si="5"/>
        <v>0</v>
      </c>
      <c r="AC56" s="344">
        <f t="shared" si="6"/>
        <v>8.3000000000000004E-2</v>
      </c>
    </row>
    <row r="57" spans="1:31" ht="18.75" x14ac:dyDescent="0.25">
      <c r="A57" s="345" t="s">
        <v>127</v>
      </c>
      <c r="B57" s="350" t="s">
        <v>595</v>
      </c>
      <c r="C57" s="344">
        <v>0</v>
      </c>
      <c r="D57" s="344">
        <v>0</v>
      </c>
      <c r="E57" s="347">
        <v>0</v>
      </c>
      <c r="F57" s="347">
        <v>0</v>
      </c>
      <c r="G57" s="348">
        <v>0</v>
      </c>
      <c r="H57" s="348">
        <v>0</v>
      </c>
      <c r="I57" s="348">
        <v>0</v>
      </c>
      <c r="J57" s="348">
        <v>0</v>
      </c>
      <c r="K57" s="348">
        <v>0</v>
      </c>
      <c r="L57" s="348">
        <v>0</v>
      </c>
      <c r="M57" s="348">
        <v>0</v>
      </c>
      <c r="N57" s="348">
        <v>0</v>
      </c>
      <c r="O57" s="348">
        <v>0</v>
      </c>
      <c r="P57" s="348">
        <v>0</v>
      </c>
      <c r="Q57" s="348">
        <v>0</v>
      </c>
      <c r="R57" s="348">
        <v>0</v>
      </c>
      <c r="S57" s="348">
        <v>0</v>
      </c>
      <c r="T57" s="348">
        <v>0</v>
      </c>
      <c r="U57" s="348">
        <v>0</v>
      </c>
      <c r="V57" s="348">
        <v>0</v>
      </c>
      <c r="W57" s="348">
        <v>0</v>
      </c>
      <c r="X57" s="348">
        <v>0</v>
      </c>
      <c r="Y57" s="348">
        <v>0</v>
      </c>
      <c r="Z57" s="348">
        <v>0</v>
      </c>
      <c r="AA57" s="348">
        <v>0</v>
      </c>
      <c r="AB57" s="343">
        <f t="shared" si="5"/>
        <v>0</v>
      </c>
      <c r="AC57" s="344">
        <f t="shared" si="6"/>
        <v>0</v>
      </c>
    </row>
    <row r="58" spans="1:31" s="349" customFormat="1" ht="36.75" customHeight="1" x14ac:dyDescent="0.25">
      <c r="A58" s="340" t="s">
        <v>56</v>
      </c>
      <c r="B58" s="352" t="s">
        <v>223</v>
      </c>
      <c r="C58" s="344">
        <v>0</v>
      </c>
      <c r="D58" s="344">
        <v>0</v>
      </c>
      <c r="E58" s="347">
        <v>0</v>
      </c>
      <c r="F58" s="347">
        <v>0</v>
      </c>
      <c r="G58" s="344">
        <v>0</v>
      </c>
      <c r="H58" s="344">
        <v>0</v>
      </c>
      <c r="I58" s="344">
        <v>0</v>
      </c>
      <c r="J58" s="344">
        <v>0</v>
      </c>
      <c r="K58" s="344">
        <v>0</v>
      </c>
      <c r="L58" s="344">
        <v>0</v>
      </c>
      <c r="M58" s="344">
        <v>0</v>
      </c>
      <c r="N58" s="344">
        <v>0</v>
      </c>
      <c r="O58" s="344">
        <v>0</v>
      </c>
      <c r="P58" s="344">
        <v>0</v>
      </c>
      <c r="Q58" s="344">
        <v>0</v>
      </c>
      <c r="R58" s="344">
        <v>0</v>
      </c>
      <c r="S58" s="344">
        <v>0</v>
      </c>
      <c r="T58" s="344">
        <v>0</v>
      </c>
      <c r="U58" s="344">
        <v>0</v>
      </c>
      <c r="V58" s="344">
        <v>0</v>
      </c>
      <c r="W58" s="344">
        <v>0</v>
      </c>
      <c r="X58" s="344">
        <v>0</v>
      </c>
      <c r="Y58" s="344">
        <v>0</v>
      </c>
      <c r="Z58" s="344">
        <v>0</v>
      </c>
      <c r="AA58" s="344">
        <v>0</v>
      </c>
      <c r="AB58" s="343">
        <f t="shared" si="5"/>
        <v>0</v>
      </c>
      <c r="AC58" s="344">
        <f t="shared" si="6"/>
        <v>0</v>
      </c>
    </row>
    <row r="59" spans="1:31" s="349" customFormat="1" x14ac:dyDescent="0.25">
      <c r="A59" s="340" t="s">
        <v>54</v>
      </c>
      <c r="B59" s="341" t="s">
        <v>126</v>
      </c>
      <c r="C59" s="344">
        <v>0</v>
      </c>
      <c r="D59" s="344">
        <v>0</v>
      </c>
      <c r="E59" s="347">
        <v>0</v>
      </c>
      <c r="F59" s="347">
        <v>0</v>
      </c>
      <c r="G59" s="344">
        <v>0</v>
      </c>
      <c r="H59" s="344">
        <v>0</v>
      </c>
      <c r="I59" s="344">
        <v>0</v>
      </c>
      <c r="J59" s="344">
        <v>0</v>
      </c>
      <c r="K59" s="344">
        <v>0</v>
      </c>
      <c r="L59" s="344">
        <v>0</v>
      </c>
      <c r="M59" s="344">
        <v>0</v>
      </c>
      <c r="N59" s="344">
        <v>0</v>
      </c>
      <c r="O59" s="344">
        <v>0</v>
      </c>
      <c r="P59" s="344">
        <v>0</v>
      </c>
      <c r="Q59" s="344">
        <v>0</v>
      </c>
      <c r="R59" s="344">
        <v>0</v>
      </c>
      <c r="S59" s="344">
        <v>0</v>
      </c>
      <c r="T59" s="344">
        <v>0</v>
      </c>
      <c r="U59" s="344">
        <v>0</v>
      </c>
      <c r="V59" s="344">
        <v>0</v>
      </c>
      <c r="W59" s="344">
        <v>0</v>
      </c>
      <c r="X59" s="344">
        <v>0</v>
      </c>
      <c r="Y59" s="344">
        <v>0</v>
      </c>
      <c r="Z59" s="344">
        <v>0</v>
      </c>
      <c r="AA59" s="344">
        <v>0</v>
      </c>
      <c r="AB59" s="343">
        <f t="shared" si="5"/>
        <v>0</v>
      </c>
      <c r="AC59" s="344">
        <f t="shared" si="6"/>
        <v>0</v>
      </c>
    </row>
    <row r="60" spans="1:31" x14ac:dyDescent="0.25">
      <c r="A60" s="345" t="s">
        <v>217</v>
      </c>
      <c r="B60" s="353" t="s">
        <v>146</v>
      </c>
      <c r="C60" s="344">
        <v>0</v>
      </c>
      <c r="D60" s="344">
        <v>0</v>
      </c>
      <c r="E60" s="347">
        <v>0</v>
      </c>
      <c r="F60" s="347">
        <v>0</v>
      </c>
      <c r="G60" s="348">
        <v>0</v>
      </c>
      <c r="H60" s="348">
        <v>0</v>
      </c>
      <c r="I60" s="348">
        <v>0</v>
      </c>
      <c r="J60" s="348">
        <v>0</v>
      </c>
      <c r="K60" s="348">
        <v>0</v>
      </c>
      <c r="L60" s="348">
        <v>0</v>
      </c>
      <c r="M60" s="348">
        <v>0</v>
      </c>
      <c r="N60" s="348">
        <v>0</v>
      </c>
      <c r="O60" s="348">
        <v>0</v>
      </c>
      <c r="P60" s="348">
        <v>0</v>
      </c>
      <c r="Q60" s="348">
        <v>0</v>
      </c>
      <c r="R60" s="348">
        <v>0</v>
      </c>
      <c r="S60" s="348">
        <v>0</v>
      </c>
      <c r="T60" s="348">
        <v>0</v>
      </c>
      <c r="U60" s="348">
        <v>0</v>
      </c>
      <c r="V60" s="348">
        <v>0</v>
      </c>
      <c r="W60" s="348">
        <v>0</v>
      </c>
      <c r="X60" s="348">
        <v>0</v>
      </c>
      <c r="Y60" s="348">
        <v>0</v>
      </c>
      <c r="Z60" s="348">
        <v>0</v>
      </c>
      <c r="AA60" s="348">
        <v>0</v>
      </c>
      <c r="AB60" s="343">
        <f t="shared" si="5"/>
        <v>0</v>
      </c>
      <c r="AC60" s="344">
        <f t="shared" si="6"/>
        <v>0</v>
      </c>
    </row>
    <row r="61" spans="1:31" x14ac:dyDescent="0.25">
      <c r="A61" s="345" t="s">
        <v>218</v>
      </c>
      <c r="B61" s="353" t="s">
        <v>144</v>
      </c>
      <c r="C61" s="344">
        <v>0</v>
      </c>
      <c r="D61" s="344">
        <v>0</v>
      </c>
      <c r="E61" s="347">
        <v>0</v>
      </c>
      <c r="F61" s="347">
        <v>0</v>
      </c>
      <c r="G61" s="348">
        <v>0</v>
      </c>
      <c r="H61" s="348">
        <v>0</v>
      </c>
      <c r="I61" s="348">
        <v>0</v>
      </c>
      <c r="J61" s="348">
        <v>0</v>
      </c>
      <c r="K61" s="348">
        <v>0</v>
      </c>
      <c r="L61" s="348">
        <v>0</v>
      </c>
      <c r="M61" s="348">
        <v>0</v>
      </c>
      <c r="N61" s="348">
        <v>0</v>
      </c>
      <c r="O61" s="348">
        <v>0</v>
      </c>
      <c r="P61" s="348">
        <v>0</v>
      </c>
      <c r="Q61" s="348">
        <v>0</v>
      </c>
      <c r="R61" s="348">
        <v>0</v>
      </c>
      <c r="S61" s="348">
        <v>0</v>
      </c>
      <c r="T61" s="348">
        <v>0</v>
      </c>
      <c r="U61" s="348">
        <v>0</v>
      </c>
      <c r="V61" s="348">
        <v>0</v>
      </c>
      <c r="W61" s="348">
        <v>0</v>
      </c>
      <c r="X61" s="348">
        <v>0</v>
      </c>
      <c r="Y61" s="348">
        <v>0</v>
      </c>
      <c r="Z61" s="348">
        <v>0</v>
      </c>
      <c r="AA61" s="348">
        <v>0</v>
      </c>
      <c r="AB61" s="343">
        <f t="shared" si="5"/>
        <v>0</v>
      </c>
      <c r="AC61" s="344">
        <f t="shared" si="6"/>
        <v>0</v>
      </c>
    </row>
    <row r="62" spans="1:31" x14ac:dyDescent="0.25">
      <c r="A62" s="345" t="s">
        <v>219</v>
      </c>
      <c r="B62" s="353" t="s">
        <v>142</v>
      </c>
      <c r="C62" s="344">
        <v>0</v>
      </c>
      <c r="D62" s="344">
        <v>0</v>
      </c>
      <c r="E62" s="347">
        <v>0</v>
      </c>
      <c r="F62" s="347">
        <v>0</v>
      </c>
      <c r="G62" s="348">
        <v>0</v>
      </c>
      <c r="H62" s="348">
        <v>0</v>
      </c>
      <c r="I62" s="348">
        <v>0</v>
      </c>
      <c r="J62" s="348">
        <v>0</v>
      </c>
      <c r="K62" s="348">
        <v>0</v>
      </c>
      <c r="L62" s="348">
        <v>0</v>
      </c>
      <c r="M62" s="348">
        <v>0</v>
      </c>
      <c r="N62" s="348">
        <v>0</v>
      </c>
      <c r="O62" s="348">
        <v>0</v>
      </c>
      <c r="P62" s="348">
        <v>0</v>
      </c>
      <c r="Q62" s="348">
        <v>0</v>
      </c>
      <c r="R62" s="348">
        <v>0</v>
      </c>
      <c r="S62" s="348">
        <v>0</v>
      </c>
      <c r="T62" s="348">
        <v>0</v>
      </c>
      <c r="U62" s="348">
        <v>0</v>
      </c>
      <c r="V62" s="348">
        <v>0</v>
      </c>
      <c r="W62" s="348">
        <v>0</v>
      </c>
      <c r="X62" s="348">
        <v>0</v>
      </c>
      <c r="Y62" s="348">
        <v>0</v>
      </c>
      <c r="Z62" s="348">
        <v>0</v>
      </c>
      <c r="AA62" s="348">
        <v>0</v>
      </c>
      <c r="AB62" s="343">
        <f t="shared" si="5"/>
        <v>0</v>
      </c>
      <c r="AC62" s="344">
        <f t="shared" si="6"/>
        <v>0</v>
      </c>
    </row>
    <row r="63" spans="1:31" x14ac:dyDescent="0.25">
      <c r="A63" s="345" t="s">
        <v>220</v>
      </c>
      <c r="B63" s="353" t="s">
        <v>222</v>
      </c>
      <c r="C63" s="344">
        <v>0</v>
      </c>
      <c r="D63" s="344">
        <v>0</v>
      </c>
      <c r="E63" s="347">
        <v>0</v>
      </c>
      <c r="F63" s="347">
        <v>0</v>
      </c>
      <c r="G63" s="348">
        <v>0</v>
      </c>
      <c r="H63" s="348">
        <v>0</v>
      </c>
      <c r="I63" s="348">
        <v>0</v>
      </c>
      <c r="J63" s="348">
        <v>0</v>
      </c>
      <c r="K63" s="348">
        <v>0</v>
      </c>
      <c r="L63" s="348">
        <v>0</v>
      </c>
      <c r="M63" s="348">
        <v>0</v>
      </c>
      <c r="N63" s="348">
        <v>0</v>
      </c>
      <c r="O63" s="348">
        <v>0</v>
      </c>
      <c r="P63" s="348">
        <v>0</v>
      </c>
      <c r="Q63" s="348">
        <v>0</v>
      </c>
      <c r="R63" s="348">
        <v>0</v>
      </c>
      <c r="S63" s="348">
        <v>0</v>
      </c>
      <c r="T63" s="348">
        <v>0</v>
      </c>
      <c r="U63" s="348">
        <v>0</v>
      </c>
      <c r="V63" s="348">
        <v>0</v>
      </c>
      <c r="W63" s="348">
        <v>0</v>
      </c>
      <c r="X63" s="348">
        <v>0</v>
      </c>
      <c r="Y63" s="348">
        <v>0</v>
      </c>
      <c r="Z63" s="348">
        <v>0</v>
      </c>
      <c r="AA63" s="348">
        <v>0</v>
      </c>
      <c r="AB63" s="343">
        <f t="shared" si="5"/>
        <v>0</v>
      </c>
      <c r="AC63" s="344">
        <f t="shared" si="6"/>
        <v>0</v>
      </c>
    </row>
    <row r="64" spans="1:31" ht="18.75" x14ac:dyDescent="0.25">
      <c r="A64" s="345" t="s">
        <v>221</v>
      </c>
      <c r="B64" s="350" t="s">
        <v>596</v>
      </c>
      <c r="C64" s="344">
        <v>0</v>
      </c>
      <c r="D64" s="344">
        <v>0</v>
      </c>
      <c r="E64" s="347">
        <v>0</v>
      </c>
      <c r="F64" s="347">
        <v>0</v>
      </c>
      <c r="G64" s="348">
        <v>0</v>
      </c>
      <c r="H64" s="348">
        <v>0</v>
      </c>
      <c r="I64" s="348">
        <v>0</v>
      </c>
      <c r="J64" s="348">
        <v>0</v>
      </c>
      <c r="K64" s="348">
        <v>0</v>
      </c>
      <c r="L64" s="348">
        <v>0</v>
      </c>
      <c r="M64" s="348">
        <v>0</v>
      </c>
      <c r="N64" s="348">
        <v>0</v>
      </c>
      <c r="O64" s="348">
        <v>0</v>
      </c>
      <c r="P64" s="348">
        <v>0</v>
      </c>
      <c r="Q64" s="348">
        <v>0</v>
      </c>
      <c r="R64" s="348">
        <v>0</v>
      </c>
      <c r="S64" s="348">
        <v>0</v>
      </c>
      <c r="T64" s="348">
        <v>0</v>
      </c>
      <c r="U64" s="348">
        <v>0</v>
      </c>
      <c r="V64" s="348">
        <v>0</v>
      </c>
      <c r="W64" s="348">
        <v>0</v>
      </c>
      <c r="X64" s="348">
        <v>0</v>
      </c>
      <c r="Y64" s="348">
        <v>0</v>
      </c>
      <c r="Z64" s="348">
        <v>0</v>
      </c>
      <c r="AA64" s="348">
        <v>0</v>
      </c>
      <c r="AB64" s="343">
        <f t="shared" si="5"/>
        <v>0</v>
      </c>
      <c r="AC64" s="344">
        <f t="shared" si="6"/>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6"/>
    </row>
    <row r="66" spans="1:28" ht="54" customHeight="1" x14ac:dyDescent="0.25">
      <c r="A66" s="56"/>
      <c r="B66" s="509"/>
      <c r="C66" s="509"/>
      <c r="D66" s="509"/>
      <c r="E66" s="509"/>
      <c r="F66" s="509"/>
      <c r="G66" s="509"/>
      <c r="H66" s="509"/>
      <c r="I66" s="509"/>
      <c r="J66" s="329"/>
      <c r="K66" s="329"/>
      <c r="L66" s="329"/>
      <c r="M66" s="329"/>
      <c r="N66" s="329"/>
      <c r="O66" s="329"/>
      <c r="P66" s="329"/>
      <c r="Q66" s="329"/>
      <c r="R66" s="329"/>
      <c r="S66" s="329"/>
      <c r="T66" s="329"/>
      <c r="U66" s="329"/>
      <c r="V66" s="329"/>
      <c r="W66" s="329"/>
      <c r="X66" s="329"/>
      <c r="Y66" s="329"/>
      <c r="Z66" s="329"/>
      <c r="AA66" s="329"/>
      <c r="AB66" s="60"/>
    </row>
    <row r="67" spans="1:28" x14ac:dyDescent="0.25">
      <c r="A67" s="56"/>
      <c r="B67" s="56"/>
      <c r="C67" s="56"/>
      <c r="D67" s="56"/>
      <c r="E67" s="56"/>
      <c r="F67" s="56"/>
      <c r="AB67" s="56"/>
    </row>
    <row r="68" spans="1:28" ht="50.25" customHeight="1" x14ac:dyDescent="0.25">
      <c r="A68" s="56"/>
      <c r="B68" s="508"/>
      <c r="C68" s="508"/>
      <c r="D68" s="508"/>
      <c r="E68" s="508"/>
      <c r="F68" s="508"/>
      <c r="G68" s="508"/>
      <c r="H68" s="508"/>
      <c r="I68" s="508"/>
      <c r="J68" s="331"/>
      <c r="K68" s="331"/>
      <c r="L68" s="331"/>
      <c r="M68" s="331"/>
      <c r="N68" s="331"/>
      <c r="O68" s="331"/>
      <c r="P68" s="331"/>
      <c r="Q68" s="331"/>
      <c r="R68" s="331"/>
      <c r="S68" s="331"/>
      <c r="T68" s="331"/>
      <c r="U68" s="331"/>
      <c r="V68" s="331"/>
      <c r="W68" s="331"/>
      <c r="X68" s="331"/>
      <c r="Y68" s="331"/>
      <c r="Z68" s="331"/>
      <c r="AA68" s="331"/>
      <c r="AB68" s="56"/>
    </row>
    <row r="69" spans="1:28" x14ac:dyDescent="0.25">
      <c r="A69" s="56"/>
      <c r="B69" s="56"/>
      <c r="C69" s="56"/>
      <c r="D69" s="56"/>
      <c r="E69" s="56"/>
      <c r="F69" s="56"/>
      <c r="AB69" s="56"/>
    </row>
    <row r="70" spans="1:28" ht="36.75" customHeight="1" x14ac:dyDescent="0.25">
      <c r="A70" s="56"/>
      <c r="B70" s="509"/>
      <c r="C70" s="509"/>
      <c r="D70" s="509"/>
      <c r="E70" s="509"/>
      <c r="F70" s="509"/>
      <c r="G70" s="509"/>
      <c r="H70" s="509"/>
      <c r="I70" s="509"/>
      <c r="J70" s="329"/>
      <c r="K70" s="329"/>
      <c r="L70" s="329"/>
      <c r="M70" s="329"/>
      <c r="N70" s="329"/>
      <c r="O70" s="329"/>
      <c r="P70" s="329"/>
      <c r="Q70" s="329"/>
      <c r="R70" s="329"/>
      <c r="S70" s="329"/>
      <c r="T70" s="329"/>
      <c r="U70" s="329"/>
      <c r="V70" s="329"/>
      <c r="W70" s="329"/>
      <c r="X70" s="329"/>
      <c r="Y70" s="329"/>
      <c r="Z70" s="329"/>
      <c r="AA70" s="329"/>
      <c r="AB70" s="56"/>
    </row>
    <row r="71" spans="1:28" x14ac:dyDescent="0.25">
      <c r="A71" s="56"/>
      <c r="B71" s="59"/>
      <c r="C71" s="59"/>
      <c r="D71" s="59"/>
      <c r="E71" s="59"/>
      <c r="F71" s="59"/>
      <c r="AB71" s="56"/>
    </row>
    <row r="72" spans="1:28" ht="51" customHeight="1" x14ac:dyDescent="0.25">
      <c r="A72" s="56"/>
      <c r="B72" s="509"/>
      <c r="C72" s="509"/>
      <c r="D72" s="509"/>
      <c r="E72" s="509"/>
      <c r="F72" s="509"/>
      <c r="G72" s="509"/>
      <c r="H72" s="509"/>
      <c r="I72" s="509"/>
      <c r="J72" s="329"/>
      <c r="K72" s="329"/>
      <c r="L72" s="329"/>
      <c r="M72" s="329"/>
      <c r="N72" s="329"/>
      <c r="O72" s="329"/>
      <c r="P72" s="329"/>
      <c r="Q72" s="329"/>
      <c r="R72" s="329"/>
      <c r="S72" s="329"/>
      <c r="T72" s="329"/>
      <c r="U72" s="329"/>
      <c r="V72" s="329"/>
      <c r="W72" s="329"/>
      <c r="X72" s="329"/>
      <c r="Y72" s="329"/>
      <c r="Z72" s="329"/>
      <c r="AA72" s="329"/>
      <c r="AB72" s="56"/>
    </row>
    <row r="73" spans="1:28" ht="32.25" customHeight="1" x14ac:dyDescent="0.25">
      <c r="A73" s="56"/>
      <c r="B73" s="508"/>
      <c r="C73" s="508"/>
      <c r="D73" s="508"/>
      <c r="E73" s="508"/>
      <c r="F73" s="508"/>
      <c r="G73" s="508"/>
      <c r="H73" s="508"/>
      <c r="I73" s="508"/>
      <c r="J73" s="331"/>
      <c r="K73" s="331"/>
      <c r="L73" s="331"/>
      <c r="M73" s="331"/>
      <c r="N73" s="331"/>
      <c r="O73" s="331"/>
      <c r="P73" s="331"/>
      <c r="Q73" s="331"/>
      <c r="R73" s="331"/>
      <c r="S73" s="331"/>
      <c r="T73" s="331"/>
      <c r="U73" s="331"/>
      <c r="V73" s="331"/>
      <c r="W73" s="331"/>
      <c r="X73" s="331"/>
      <c r="Y73" s="331"/>
      <c r="Z73" s="331"/>
      <c r="AA73" s="331"/>
      <c r="AB73" s="56"/>
    </row>
    <row r="74" spans="1:28" ht="51.75" customHeight="1" x14ac:dyDescent="0.25">
      <c r="A74" s="56"/>
      <c r="B74" s="509"/>
      <c r="C74" s="509"/>
      <c r="D74" s="509"/>
      <c r="E74" s="509"/>
      <c r="F74" s="509"/>
      <c r="G74" s="509"/>
      <c r="H74" s="509"/>
      <c r="I74" s="509"/>
      <c r="J74" s="329"/>
      <c r="K74" s="329"/>
      <c r="L74" s="329"/>
      <c r="M74" s="329"/>
      <c r="N74" s="329"/>
      <c r="O74" s="329"/>
      <c r="P74" s="329"/>
      <c r="Q74" s="329"/>
      <c r="R74" s="329"/>
      <c r="S74" s="329"/>
      <c r="T74" s="329"/>
      <c r="U74" s="329"/>
      <c r="V74" s="329"/>
      <c r="W74" s="329"/>
      <c r="X74" s="329"/>
      <c r="Y74" s="329"/>
      <c r="Z74" s="329"/>
      <c r="AA74" s="329"/>
      <c r="AB74" s="56"/>
    </row>
    <row r="75" spans="1:28" ht="21.75" customHeight="1" x14ac:dyDescent="0.25">
      <c r="A75" s="56"/>
      <c r="B75" s="510"/>
      <c r="C75" s="510"/>
      <c r="D75" s="510"/>
      <c r="E75" s="510"/>
      <c r="F75" s="510"/>
      <c r="G75" s="510"/>
      <c r="H75" s="510"/>
      <c r="I75" s="510"/>
      <c r="J75" s="332"/>
      <c r="K75" s="332"/>
      <c r="L75" s="332"/>
      <c r="M75" s="332"/>
      <c r="N75" s="332"/>
      <c r="O75" s="332"/>
      <c r="P75" s="332"/>
      <c r="Q75" s="332"/>
      <c r="R75" s="332"/>
      <c r="S75" s="332"/>
      <c r="T75" s="332"/>
      <c r="U75" s="332"/>
      <c r="V75" s="332"/>
      <c r="W75" s="332"/>
      <c r="X75" s="332"/>
      <c r="Y75" s="332"/>
      <c r="Z75" s="332"/>
      <c r="AA75" s="332"/>
      <c r="AB75" s="56"/>
    </row>
    <row r="76" spans="1:28" ht="23.25" customHeight="1" x14ac:dyDescent="0.25">
      <c r="A76" s="56"/>
      <c r="B76" s="57"/>
      <c r="C76" s="57"/>
      <c r="D76" s="57"/>
      <c r="E76" s="57"/>
      <c r="F76" s="57"/>
      <c r="AB76" s="56"/>
    </row>
    <row r="77" spans="1:28" ht="18.75" customHeight="1" x14ac:dyDescent="0.25">
      <c r="A77" s="56"/>
      <c r="B77" s="507"/>
      <c r="C77" s="507"/>
      <c r="D77" s="507"/>
      <c r="E77" s="507"/>
      <c r="F77" s="507"/>
      <c r="G77" s="507"/>
      <c r="H77" s="507"/>
      <c r="I77" s="507"/>
      <c r="J77" s="330"/>
      <c r="K77" s="330"/>
      <c r="L77" s="330"/>
      <c r="M77" s="330"/>
      <c r="N77" s="330"/>
      <c r="O77" s="330"/>
      <c r="P77" s="330"/>
      <c r="Q77" s="330"/>
      <c r="R77" s="330"/>
      <c r="S77" s="330"/>
      <c r="T77" s="330"/>
      <c r="U77" s="330"/>
      <c r="V77" s="330"/>
      <c r="W77" s="330"/>
      <c r="X77" s="330"/>
      <c r="Y77" s="330"/>
      <c r="Z77" s="330"/>
      <c r="AA77" s="330"/>
      <c r="AB77" s="56"/>
    </row>
    <row r="78" spans="1:28" x14ac:dyDescent="0.25">
      <c r="A78" s="56"/>
      <c r="B78" s="56"/>
      <c r="C78" s="56"/>
      <c r="D78" s="56"/>
      <c r="E78" s="56"/>
      <c r="F78" s="56"/>
      <c r="AB78" s="56"/>
    </row>
    <row r="79" spans="1:28" x14ac:dyDescent="0.25">
      <c r="A79" s="56"/>
      <c r="B79" s="56"/>
      <c r="C79" s="56"/>
      <c r="D79" s="56"/>
      <c r="E79" s="56"/>
      <c r="F79" s="56"/>
      <c r="AB79" s="56"/>
    </row>
    <row r="80" spans="1:28" x14ac:dyDescent="0.25">
      <c r="G80" s="55"/>
      <c r="H80" s="55"/>
      <c r="I80" s="55"/>
      <c r="J80" s="55"/>
      <c r="K80" s="55"/>
      <c r="L80" s="55"/>
      <c r="M80" s="55"/>
      <c r="N80" s="55"/>
      <c r="O80" s="55"/>
      <c r="P80" s="55"/>
      <c r="Q80" s="55"/>
      <c r="R80" s="55"/>
      <c r="S80" s="55"/>
      <c r="T80" s="55"/>
      <c r="U80" s="55"/>
      <c r="V80" s="55"/>
      <c r="W80" s="55"/>
      <c r="X80" s="55"/>
      <c r="Y80" s="55"/>
      <c r="Z80" s="55"/>
      <c r="AA80" s="55"/>
    </row>
    <row r="81" spans="7:27" x14ac:dyDescent="0.25">
      <c r="G81" s="55"/>
      <c r="H81" s="55"/>
      <c r="I81" s="55"/>
      <c r="J81" s="55"/>
      <c r="K81" s="55"/>
      <c r="L81" s="55"/>
      <c r="M81" s="55"/>
      <c r="N81" s="55"/>
      <c r="O81" s="55"/>
      <c r="P81" s="55"/>
      <c r="Q81" s="55"/>
      <c r="R81" s="55"/>
      <c r="S81" s="55"/>
      <c r="T81" s="55"/>
      <c r="U81" s="55"/>
      <c r="V81" s="55"/>
      <c r="W81" s="55"/>
      <c r="X81" s="55"/>
      <c r="Y81" s="55"/>
      <c r="Z81" s="55"/>
      <c r="AA81" s="55"/>
    </row>
    <row r="82" spans="7:27" x14ac:dyDescent="0.25">
      <c r="G82" s="55"/>
      <c r="H82" s="55"/>
      <c r="I82" s="55"/>
      <c r="J82" s="55"/>
      <c r="K82" s="55"/>
      <c r="L82" s="55"/>
      <c r="M82" s="55"/>
      <c r="N82" s="55"/>
      <c r="O82" s="55"/>
      <c r="P82" s="55"/>
      <c r="Q82" s="55"/>
      <c r="R82" s="55"/>
      <c r="S82" s="55"/>
      <c r="T82" s="55"/>
      <c r="U82" s="55"/>
      <c r="V82" s="55"/>
      <c r="W82" s="55"/>
      <c r="X82" s="55"/>
      <c r="Y82" s="55"/>
      <c r="Z82" s="55"/>
      <c r="AA82" s="55"/>
    </row>
    <row r="83" spans="7:27" x14ac:dyDescent="0.25">
      <c r="G83" s="55"/>
      <c r="H83" s="55"/>
      <c r="I83" s="55"/>
      <c r="J83" s="55"/>
      <c r="K83" s="55"/>
      <c r="L83" s="55"/>
      <c r="M83" s="55"/>
      <c r="N83" s="55"/>
      <c r="O83" s="55"/>
      <c r="P83" s="55"/>
      <c r="Q83" s="55"/>
      <c r="R83" s="55"/>
      <c r="S83" s="55"/>
      <c r="T83" s="55"/>
      <c r="U83" s="55"/>
      <c r="V83" s="55"/>
      <c r="W83" s="55"/>
      <c r="X83" s="55"/>
      <c r="Y83" s="55"/>
      <c r="Z83" s="55"/>
      <c r="AA83" s="55"/>
    </row>
    <row r="84" spans="7:27" x14ac:dyDescent="0.25">
      <c r="G84" s="55"/>
      <c r="H84" s="55"/>
      <c r="I84" s="55"/>
      <c r="J84" s="55"/>
      <c r="K84" s="55"/>
      <c r="L84" s="55"/>
      <c r="M84" s="55"/>
      <c r="N84" s="55"/>
      <c r="O84" s="55"/>
      <c r="P84" s="55"/>
      <c r="Q84" s="55"/>
      <c r="R84" s="55"/>
      <c r="S84" s="55"/>
      <c r="T84" s="55"/>
      <c r="U84" s="55"/>
      <c r="V84" s="55"/>
      <c r="W84" s="55"/>
      <c r="X84" s="55"/>
      <c r="Y84" s="55"/>
      <c r="Z84" s="55"/>
      <c r="AA84" s="55"/>
    </row>
    <row r="85" spans="7:27" x14ac:dyDescent="0.25">
      <c r="G85" s="55"/>
      <c r="H85" s="55"/>
      <c r="I85" s="55"/>
      <c r="J85" s="55"/>
      <c r="K85" s="55"/>
      <c r="L85" s="55"/>
      <c r="M85" s="55"/>
      <c r="N85" s="55"/>
      <c r="O85" s="55"/>
      <c r="P85" s="55"/>
      <c r="Q85" s="55"/>
      <c r="R85" s="55"/>
      <c r="S85" s="55"/>
      <c r="T85" s="55"/>
      <c r="U85" s="55"/>
      <c r="V85" s="55"/>
      <c r="W85" s="55"/>
      <c r="X85" s="55"/>
      <c r="Y85" s="55"/>
      <c r="Z85" s="55"/>
      <c r="AA85" s="55"/>
    </row>
    <row r="86" spans="7:27" x14ac:dyDescent="0.25">
      <c r="G86" s="55"/>
      <c r="H86" s="55"/>
      <c r="I86" s="55"/>
      <c r="J86" s="55"/>
      <c r="K86" s="55"/>
      <c r="L86" s="55"/>
      <c r="M86" s="55"/>
      <c r="N86" s="55"/>
      <c r="O86" s="55"/>
      <c r="P86" s="55"/>
      <c r="Q86" s="55"/>
      <c r="R86" s="55"/>
      <c r="S86" s="55"/>
      <c r="T86" s="55"/>
      <c r="U86" s="55"/>
      <c r="V86" s="55"/>
      <c r="W86" s="55"/>
      <c r="X86" s="55"/>
      <c r="Y86" s="55"/>
      <c r="Z86" s="55"/>
      <c r="AA86" s="55"/>
    </row>
    <row r="87" spans="7:27" x14ac:dyDescent="0.25">
      <c r="G87" s="55"/>
      <c r="H87" s="55"/>
      <c r="I87" s="55"/>
      <c r="J87" s="55"/>
      <c r="K87" s="55"/>
      <c r="L87" s="55"/>
      <c r="M87" s="55"/>
      <c r="N87" s="55"/>
      <c r="O87" s="55"/>
      <c r="P87" s="55"/>
      <c r="Q87" s="55"/>
      <c r="R87" s="55"/>
      <c r="S87" s="55"/>
      <c r="T87" s="55"/>
      <c r="U87" s="55"/>
      <c r="V87" s="55"/>
      <c r="W87" s="55"/>
      <c r="X87" s="55"/>
      <c r="Y87" s="55"/>
      <c r="Z87" s="55"/>
      <c r="AA87" s="55"/>
    </row>
    <row r="88" spans="7:27" x14ac:dyDescent="0.25">
      <c r="G88" s="55"/>
      <c r="H88" s="55"/>
      <c r="I88" s="55"/>
      <c r="J88" s="55"/>
      <c r="K88" s="55"/>
      <c r="L88" s="55"/>
      <c r="M88" s="55"/>
      <c r="N88" s="55"/>
      <c r="O88" s="55"/>
      <c r="P88" s="55"/>
      <c r="Q88" s="55"/>
      <c r="R88" s="55"/>
      <c r="S88" s="55"/>
      <c r="T88" s="55"/>
      <c r="U88" s="55"/>
      <c r="V88" s="55"/>
      <c r="W88" s="55"/>
      <c r="X88" s="55"/>
      <c r="Y88" s="55"/>
      <c r="Z88" s="55"/>
      <c r="AA88" s="55"/>
    </row>
    <row r="89" spans="7:27" x14ac:dyDescent="0.25">
      <c r="G89" s="55"/>
      <c r="H89" s="55"/>
      <c r="I89" s="55"/>
      <c r="J89" s="55"/>
      <c r="K89" s="55"/>
      <c r="L89" s="55"/>
      <c r="M89" s="55"/>
      <c r="N89" s="55"/>
      <c r="O89" s="55"/>
      <c r="P89" s="55"/>
      <c r="Q89" s="55"/>
      <c r="R89" s="55"/>
      <c r="S89" s="55"/>
      <c r="T89" s="55"/>
      <c r="U89" s="55"/>
      <c r="V89" s="55"/>
      <c r="W89" s="55"/>
      <c r="X89" s="55"/>
      <c r="Y89" s="55"/>
      <c r="Z89" s="55"/>
      <c r="AA89" s="55"/>
    </row>
    <row r="90" spans="7:27" x14ac:dyDescent="0.25">
      <c r="G90" s="55"/>
      <c r="H90" s="55"/>
      <c r="I90" s="55"/>
      <c r="J90" s="55"/>
      <c r="K90" s="55"/>
      <c r="L90" s="55"/>
      <c r="M90" s="55"/>
      <c r="N90" s="55"/>
      <c r="O90" s="55"/>
      <c r="P90" s="55"/>
      <c r="Q90" s="55"/>
      <c r="R90" s="55"/>
      <c r="S90" s="55"/>
      <c r="T90" s="55"/>
      <c r="U90" s="55"/>
      <c r="V90" s="55"/>
      <c r="W90" s="55"/>
      <c r="X90" s="55"/>
      <c r="Y90" s="55"/>
      <c r="Z90" s="55"/>
      <c r="AA90" s="55"/>
    </row>
    <row r="91" spans="7:27" x14ac:dyDescent="0.25">
      <c r="G91" s="55"/>
      <c r="H91" s="55"/>
      <c r="I91" s="55"/>
      <c r="J91" s="55"/>
      <c r="K91" s="55"/>
      <c r="L91" s="55"/>
      <c r="M91" s="55"/>
      <c r="N91" s="55"/>
      <c r="O91" s="55"/>
      <c r="P91" s="55"/>
      <c r="Q91" s="55"/>
      <c r="R91" s="55"/>
      <c r="S91" s="55"/>
      <c r="T91" s="55"/>
      <c r="U91" s="55"/>
      <c r="V91" s="55"/>
      <c r="W91" s="55"/>
      <c r="X91" s="55"/>
      <c r="Y91" s="55"/>
      <c r="Z91" s="55"/>
      <c r="AA91" s="55"/>
    </row>
    <row r="92" spans="7:27" x14ac:dyDescent="0.25">
      <c r="G92" s="55"/>
      <c r="H92" s="55"/>
      <c r="I92" s="55"/>
      <c r="J92" s="55"/>
      <c r="K92" s="55"/>
      <c r="L92" s="55"/>
      <c r="M92" s="55"/>
      <c r="N92" s="55"/>
      <c r="O92" s="55"/>
      <c r="P92" s="55"/>
      <c r="Q92" s="55"/>
      <c r="R92" s="55"/>
      <c r="S92" s="55"/>
      <c r="T92" s="55"/>
      <c r="U92" s="55"/>
      <c r="V92" s="55"/>
      <c r="W92" s="55"/>
      <c r="X92" s="55"/>
      <c r="Y92" s="55"/>
      <c r="Z92" s="55"/>
      <c r="AA92" s="55"/>
    </row>
  </sheetData>
  <mergeCells count="39">
    <mergeCell ref="T20:W20"/>
    <mergeCell ref="X20:AA20"/>
    <mergeCell ref="B66:I66"/>
    <mergeCell ref="L20:O20"/>
    <mergeCell ref="P20:S20"/>
    <mergeCell ref="R21:S21"/>
    <mergeCell ref="B20:B22"/>
    <mergeCell ref="C20:D21"/>
    <mergeCell ref="E20:F21"/>
    <mergeCell ref="G20:G22"/>
    <mergeCell ref="H20:K20"/>
    <mergeCell ref="B77:I77"/>
    <mergeCell ref="B68:I68"/>
    <mergeCell ref="B70:I70"/>
    <mergeCell ref="B72:I72"/>
    <mergeCell ref="B73:I73"/>
    <mergeCell ref="B74:I74"/>
    <mergeCell ref="B75:I75"/>
    <mergeCell ref="A4:AC4"/>
    <mergeCell ref="A6:AC6"/>
    <mergeCell ref="A8:AC8"/>
    <mergeCell ref="A9:AC9"/>
    <mergeCell ref="A11:AC11"/>
    <mergeCell ref="AB20:AC21"/>
    <mergeCell ref="T21:U21"/>
    <mergeCell ref="V21:W21"/>
    <mergeCell ref="A12:AC12"/>
    <mergeCell ref="A14:AC14"/>
    <mergeCell ref="A15:AC15"/>
    <mergeCell ref="A16:AC16"/>
    <mergeCell ref="A18:AC18"/>
    <mergeCell ref="X21:Y21"/>
    <mergeCell ref="Z21:AA21"/>
    <mergeCell ref="A20:A22"/>
    <mergeCell ref="H21:I21"/>
    <mergeCell ref="J21:K21"/>
    <mergeCell ref="L21:M21"/>
    <mergeCell ref="N21:O21"/>
    <mergeCell ref="P21:Q21"/>
  </mergeCells>
  <conditionalFormatting sqref="X25:X30 X35 X51 X43 X58:X64">
    <cfRule type="cellIs" dxfId="94" priority="89" operator="notEqual">
      <formula>0</formula>
    </cfRule>
  </conditionalFormatting>
  <conditionalFormatting sqref="AA52">
    <cfRule type="cellIs" dxfId="93" priority="96" operator="notEqual">
      <formula>0</formula>
    </cfRule>
  </conditionalFormatting>
  <conditionalFormatting sqref="Y31:Y34">
    <cfRule type="cellIs" dxfId="92" priority="95" operator="notEqual">
      <formula>0</formula>
    </cfRule>
  </conditionalFormatting>
  <conditionalFormatting sqref="Y35 Y51 Y43 Y58:Y64 Y25:Y30 AA58:AA64 AA43 AA51 AA25:AA35">
    <cfRule type="cellIs" dxfId="91" priority="100" operator="notEqual">
      <formula>0</formula>
    </cfRule>
  </conditionalFormatting>
  <conditionalFormatting sqref="Y24 AA24">
    <cfRule type="cellIs" dxfId="90" priority="99" operator="notEqual">
      <formula>0</formula>
    </cfRule>
  </conditionalFormatting>
  <conditionalFormatting sqref="AA53:AA57">
    <cfRule type="cellIs" dxfId="89" priority="97" operator="notEqual">
      <formula>0</formula>
    </cfRule>
  </conditionalFormatting>
  <conditionalFormatting sqref="Y24 AA24">
    <cfRule type="cellIs" dxfId="88" priority="98" operator="notEqual">
      <formula>0</formula>
    </cfRule>
  </conditionalFormatting>
  <conditionalFormatting sqref="Y52:Y57">
    <cfRule type="cellIs" dxfId="87" priority="94" operator="notEqual">
      <formula>0</formula>
    </cfRule>
  </conditionalFormatting>
  <conditionalFormatting sqref="AA44:AA50">
    <cfRule type="cellIs" dxfId="86" priority="93" operator="notEqual">
      <formula>0</formula>
    </cfRule>
  </conditionalFormatting>
  <conditionalFormatting sqref="Y44:Y50">
    <cfRule type="cellIs" dxfId="85" priority="92" operator="notEqual">
      <formula>0</formula>
    </cfRule>
  </conditionalFormatting>
  <conditionalFormatting sqref="AA36:AA42">
    <cfRule type="cellIs" dxfId="84" priority="91" operator="notEqual">
      <formula>0</formula>
    </cfRule>
  </conditionalFormatting>
  <conditionalFormatting sqref="Y36:Y42">
    <cfRule type="cellIs" dxfId="83" priority="90" operator="notEqual">
      <formula>0</formula>
    </cfRule>
  </conditionalFormatting>
  <conditionalFormatting sqref="X31:X34">
    <cfRule type="cellIs" dxfId="82" priority="86" operator="notEqual">
      <formula>0</formula>
    </cfRule>
  </conditionalFormatting>
  <conditionalFormatting sqref="X24">
    <cfRule type="cellIs" dxfId="81" priority="88" operator="notEqual">
      <formula>0</formula>
    </cfRule>
  </conditionalFormatting>
  <conditionalFormatting sqref="X24">
    <cfRule type="cellIs" dxfId="80" priority="87" operator="notEqual">
      <formula>0</formula>
    </cfRule>
  </conditionalFormatting>
  <conditionalFormatting sqref="X52:X57">
    <cfRule type="cellIs" dxfId="79" priority="85" operator="notEqual">
      <formula>0</formula>
    </cfRule>
  </conditionalFormatting>
  <conditionalFormatting sqref="X44:X50">
    <cfRule type="cellIs" dxfId="78" priority="84" operator="notEqual">
      <formula>0</formula>
    </cfRule>
  </conditionalFormatting>
  <conditionalFormatting sqref="X36:X42">
    <cfRule type="cellIs" dxfId="77" priority="83" operator="notEqual">
      <formula>0</formula>
    </cfRule>
  </conditionalFormatting>
  <conditionalFormatting sqref="D52 G52:H52">
    <cfRule type="cellIs" dxfId="76" priority="78" operator="notEqual">
      <formula>0</formula>
    </cfRule>
  </conditionalFormatting>
  <conditionalFormatting sqref="D31:D34 G32:H34 H31">
    <cfRule type="cellIs" dxfId="75" priority="77" operator="notEqual">
      <formula>0</formula>
    </cfRule>
  </conditionalFormatting>
  <conditionalFormatting sqref="D58:D64 D51 D43 D35 D25:D30 H25:H30 G35:H35 G43:H43 G51:H51 G58:H64">
    <cfRule type="cellIs" dxfId="74" priority="82" operator="notEqual">
      <formula>0</formula>
    </cfRule>
  </conditionalFormatting>
  <conditionalFormatting sqref="D24 H24">
    <cfRule type="cellIs" dxfId="73" priority="81" operator="notEqual">
      <formula>0</formula>
    </cfRule>
  </conditionalFormatting>
  <conditionalFormatting sqref="D24 H24">
    <cfRule type="cellIs" dxfId="72" priority="80" operator="notEqual">
      <formula>0</formula>
    </cfRule>
  </conditionalFormatting>
  <conditionalFormatting sqref="D53:D57 G53:H57">
    <cfRule type="cellIs" dxfId="71" priority="79" operator="notEqual">
      <formula>0</formula>
    </cfRule>
  </conditionalFormatting>
  <conditionalFormatting sqref="G44:H50 D44:D50">
    <cfRule type="cellIs" dxfId="70" priority="76" operator="notEqual">
      <formula>0</formula>
    </cfRule>
  </conditionalFormatting>
  <conditionalFormatting sqref="G36:H42 D36:D42">
    <cfRule type="cellIs" dxfId="69" priority="75" operator="notEqual">
      <formula>0</formula>
    </cfRule>
  </conditionalFormatting>
  <conditionalFormatting sqref="I52">
    <cfRule type="cellIs" dxfId="68" priority="70" operator="notEqual">
      <formula>0</formula>
    </cfRule>
  </conditionalFormatting>
  <conditionalFormatting sqref="I31:I34">
    <cfRule type="cellIs" dxfId="67" priority="69" operator="notEqual">
      <formula>0</formula>
    </cfRule>
  </conditionalFormatting>
  <conditionalFormatting sqref="I58:I64 I51 I43 I35 I25:I30">
    <cfRule type="cellIs" dxfId="66" priority="74" operator="notEqual">
      <formula>0</formula>
    </cfRule>
  </conditionalFormatting>
  <conditionalFormatting sqref="I24">
    <cfRule type="cellIs" dxfId="65" priority="73" operator="notEqual">
      <formula>0</formula>
    </cfRule>
  </conditionalFormatting>
  <conditionalFormatting sqref="I24">
    <cfRule type="cellIs" dxfId="64" priority="72" operator="notEqual">
      <formula>0</formula>
    </cfRule>
  </conditionalFormatting>
  <conditionalFormatting sqref="I53:I57">
    <cfRule type="cellIs" dxfId="63" priority="71" operator="notEqual">
      <formula>0</formula>
    </cfRule>
  </conditionalFormatting>
  <conditionalFormatting sqref="I44:I50">
    <cfRule type="cellIs" dxfId="62" priority="68" operator="notEqual">
      <formula>0</formula>
    </cfRule>
  </conditionalFormatting>
  <conditionalFormatting sqref="I36:I42">
    <cfRule type="cellIs" dxfId="61" priority="67" operator="notEqual">
      <formula>0</formula>
    </cfRule>
  </conditionalFormatting>
  <conditionalFormatting sqref="C52">
    <cfRule type="cellIs" dxfId="60" priority="62" operator="notEqual">
      <formula>0</formula>
    </cfRule>
  </conditionalFormatting>
  <conditionalFormatting sqref="C31:C34">
    <cfRule type="cellIs" dxfId="59" priority="61" operator="notEqual">
      <formula>0</formula>
    </cfRule>
  </conditionalFormatting>
  <conditionalFormatting sqref="C58:C64 C51 C43 C35 C25:C30">
    <cfRule type="cellIs" dxfId="58" priority="66" operator="notEqual">
      <formula>0</formula>
    </cfRule>
  </conditionalFormatting>
  <conditionalFormatting sqref="C24">
    <cfRule type="cellIs" dxfId="57" priority="65" operator="notEqual">
      <formula>0</formula>
    </cfRule>
  </conditionalFormatting>
  <conditionalFormatting sqref="C24">
    <cfRule type="cellIs" dxfId="56" priority="64" operator="notEqual">
      <formula>0</formula>
    </cfRule>
  </conditionalFormatting>
  <conditionalFormatting sqref="C53:C57">
    <cfRule type="cellIs" dxfId="55" priority="63" operator="notEqual">
      <formula>0</formula>
    </cfRule>
  </conditionalFormatting>
  <conditionalFormatting sqref="C44:C50">
    <cfRule type="cellIs" dxfId="54" priority="60" operator="notEqual">
      <formula>0</formula>
    </cfRule>
  </conditionalFormatting>
  <conditionalFormatting sqref="C36:C42">
    <cfRule type="cellIs" dxfId="53" priority="59" operator="notEqual">
      <formula>0</formula>
    </cfRule>
  </conditionalFormatting>
  <conditionalFormatting sqref="L52:M52 P52:AA52">
    <cfRule type="cellIs" dxfId="52" priority="54" operator="notEqual">
      <formula>0</formula>
    </cfRule>
  </conditionalFormatting>
  <conditionalFormatting sqref="L31:M34 O31:AA34">
    <cfRule type="cellIs" dxfId="51" priority="53" operator="notEqual">
      <formula>0</formula>
    </cfRule>
  </conditionalFormatting>
  <conditionalFormatting sqref="L35:M35 L43:M43 L51:M51 L58:M64 L25:M30 P51:AA51 O25:AA30 O58:AA64 O43:AA43 O35:AA35">
    <cfRule type="cellIs" dxfId="50" priority="58" operator="notEqual">
      <formula>0</formula>
    </cfRule>
  </conditionalFormatting>
  <conditionalFormatting sqref="L24:M24 O24:AA24">
    <cfRule type="cellIs" dxfId="49" priority="57" operator="notEqual">
      <formula>0</formula>
    </cfRule>
  </conditionalFormatting>
  <conditionalFormatting sqref="L24:M24 O24:AA24">
    <cfRule type="cellIs" dxfId="48" priority="56" operator="notEqual">
      <formula>0</formula>
    </cfRule>
  </conditionalFormatting>
  <conditionalFormatting sqref="L53:M57 P53:AA57">
    <cfRule type="cellIs" dxfId="47" priority="55" operator="notEqual">
      <formula>0</formula>
    </cfRule>
  </conditionalFormatting>
  <conditionalFormatting sqref="L44:M50 P49:AA50 O44:AA48">
    <cfRule type="cellIs" dxfId="46" priority="52" operator="notEqual">
      <formula>0</formula>
    </cfRule>
  </conditionalFormatting>
  <conditionalFormatting sqref="L36:M42 O36:AA42">
    <cfRule type="cellIs" dxfId="45" priority="51" operator="notEqual">
      <formula>0</formula>
    </cfRule>
  </conditionalFormatting>
  <conditionalFormatting sqref="Z52">
    <cfRule type="cellIs" dxfId="44" priority="46" operator="notEqual">
      <formula>0</formula>
    </cfRule>
  </conditionalFormatting>
  <conditionalFormatting sqref="Z31:Z34">
    <cfRule type="cellIs" dxfId="43" priority="45" operator="notEqual">
      <formula>0</formula>
    </cfRule>
  </conditionalFormatting>
  <conditionalFormatting sqref="Z25:Z30 Z35 Z43 Z51 Z58:Z64">
    <cfRule type="cellIs" dxfId="42" priority="50" operator="notEqual">
      <formula>0</formula>
    </cfRule>
  </conditionalFormatting>
  <conditionalFormatting sqref="Z24">
    <cfRule type="cellIs" dxfId="41" priority="49" operator="notEqual">
      <formula>0</formula>
    </cfRule>
  </conditionalFormatting>
  <conditionalFormatting sqref="Z24">
    <cfRule type="cellIs" dxfId="40" priority="48" operator="notEqual">
      <formula>0</formula>
    </cfRule>
  </conditionalFormatting>
  <conditionalFormatting sqref="Z53:Z57">
    <cfRule type="cellIs" dxfId="39" priority="47" operator="notEqual">
      <formula>0</formula>
    </cfRule>
  </conditionalFormatting>
  <conditionalFormatting sqref="Z44:Z50">
    <cfRule type="cellIs" dxfId="38" priority="44" operator="notEqual">
      <formula>0</formula>
    </cfRule>
  </conditionalFormatting>
  <conditionalFormatting sqref="Z36:Z42">
    <cfRule type="cellIs" dxfId="37" priority="43" operator="notEqual">
      <formula>0</formula>
    </cfRule>
  </conditionalFormatting>
  <conditionalFormatting sqref="E24:F64">
    <cfRule type="cellIs" dxfId="36" priority="42" operator="notEqual">
      <formula>0</formula>
    </cfRule>
  </conditionalFormatting>
  <conditionalFormatting sqref="AB24:AB64">
    <cfRule type="cellIs" dxfId="35" priority="41" operator="notEqual">
      <formula>0</formula>
    </cfRule>
  </conditionalFormatting>
  <conditionalFormatting sqref="AC24:AC64">
    <cfRule type="cellIs" dxfId="34" priority="40" operator="notEqual">
      <formula>0</formula>
    </cfRule>
  </conditionalFormatting>
  <conditionalFormatting sqref="G31">
    <cfRule type="cellIs" dxfId="33" priority="36" operator="notEqual">
      <formula>0</formula>
    </cfRule>
  </conditionalFormatting>
  <conditionalFormatting sqref="G25:G30">
    <cfRule type="cellIs" dxfId="32" priority="39" operator="notEqual">
      <formula>0</formula>
    </cfRule>
  </conditionalFormatting>
  <conditionalFormatting sqref="G24">
    <cfRule type="cellIs" dxfId="31" priority="38" operator="notEqual">
      <formula>0</formula>
    </cfRule>
  </conditionalFormatting>
  <conditionalFormatting sqref="G24">
    <cfRule type="cellIs" dxfId="30" priority="37" operator="notEqual">
      <formula>0</formula>
    </cfRule>
  </conditionalFormatting>
  <conditionalFormatting sqref="K52">
    <cfRule type="cellIs" dxfId="29" priority="30" operator="notEqual">
      <formula>0</formula>
    </cfRule>
  </conditionalFormatting>
  <conditionalFormatting sqref="K31:K34">
    <cfRule type="cellIs" dxfId="28" priority="29" operator="notEqual">
      <formula>0</formula>
    </cfRule>
  </conditionalFormatting>
  <conditionalFormatting sqref="K35 K43 K51 K58:K64 K25:K30">
    <cfRule type="cellIs" dxfId="27" priority="34" operator="notEqual">
      <formula>0</formula>
    </cfRule>
  </conditionalFormatting>
  <conditionalFormatting sqref="K24">
    <cfRule type="cellIs" dxfId="26" priority="33" operator="notEqual">
      <formula>0</formula>
    </cfRule>
  </conditionalFormatting>
  <conditionalFormatting sqref="K24">
    <cfRule type="cellIs" dxfId="25" priority="32" operator="notEqual">
      <formula>0</formula>
    </cfRule>
  </conditionalFormatting>
  <conditionalFormatting sqref="K53:K57">
    <cfRule type="cellIs" dxfId="24" priority="31" operator="notEqual">
      <formula>0</formula>
    </cfRule>
  </conditionalFormatting>
  <conditionalFormatting sqref="K44:K50">
    <cfRule type="cellIs" dxfId="23" priority="28" operator="notEqual">
      <formula>0</formula>
    </cfRule>
  </conditionalFormatting>
  <conditionalFormatting sqref="K36:K42">
    <cfRule type="cellIs" dxfId="22" priority="27" operator="notEqual">
      <formula>0</formula>
    </cfRule>
  </conditionalFormatting>
  <conditionalFormatting sqref="O52">
    <cfRule type="cellIs" dxfId="21" priority="20" operator="notEqual">
      <formula>0</formula>
    </cfRule>
  </conditionalFormatting>
  <conditionalFormatting sqref="O51">
    <cfRule type="cellIs" dxfId="20" priority="22" operator="notEqual">
      <formula>0</formula>
    </cfRule>
  </conditionalFormatting>
  <conditionalFormatting sqref="O53:O57">
    <cfRule type="cellIs" dxfId="19" priority="21" operator="notEqual">
      <formula>0</formula>
    </cfRule>
  </conditionalFormatting>
  <conditionalFormatting sqref="O49:O50">
    <cfRule type="cellIs" dxfId="18" priority="19" operator="notEqual">
      <formula>0</formula>
    </cfRule>
  </conditionalFormatting>
  <conditionalFormatting sqref="J52">
    <cfRule type="cellIs" dxfId="17" priority="14" operator="notEqual">
      <formula>0</formula>
    </cfRule>
  </conditionalFormatting>
  <conditionalFormatting sqref="J31:J34">
    <cfRule type="cellIs" dxfId="16" priority="13" operator="notEqual">
      <formula>0</formula>
    </cfRule>
  </conditionalFormatting>
  <conditionalFormatting sqref="J35 J43 J51 J58:J64 J25:J30">
    <cfRule type="cellIs" dxfId="15" priority="18" operator="notEqual">
      <formula>0</formula>
    </cfRule>
  </conditionalFormatting>
  <conditionalFormatting sqref="J24">
    <cfRule type="cellIs" dxfId="14" priority="17" operator="notEqual">
      <formula>0</formula>
    </cfRule>
  </conditionalFormatting>
  <conditionalFormatting sqref="J24">
    <cfRule type="cellIs" dxfId="13" priority="16" operator="notEqual">
      <formula>0</formula>
    </cfRule>
  </conditionalFormatting>
  <conditionalFormatting sqref="J53:J57">
    <cfRule type="cellIs" dxfId="12" priority="15" operator="notEqual">
      <formula>0</formula>
    </cfRule>
  </conditionalFormatting>
  <conditionalFormatting sqref="J44:J50">
    <cfRule type="cellIs" dxfId="11" priority="12" operator="notEqual">
      <formula>0</formula>
    </cfRule>
  </conditionalFormatting>
  <conditionalFormatting sqref="J36:J42">
    <cfRule type="cellIs" dxfId="10" priority="11" operator="notEqual">
      <formula>0</formula>
    </cfRule>
  </conditionalFormatting>
  <conditionalFormatting sqref="N31:N34">
    <cfRule type="cellIs" dxfId="9" priority="7" operator="notEqual">
      <formula>0</formula>
    </cfRule>
  </conditionalFormatting>
  <conditionalFormatting sqref="N25:N30 N58:N64 N43 N35">
    <cfRule type="cellIs" dxfId="8" priority="10" operator="notEqual">
      <formula>0</formula>
    </cfRule>
  </conditionalFormatting>
  <conditionalFormatting sqref="N24">
    <cfRule type="cellIs" dxfId="7" priority="9" operator="notEqual">
      <formula>0</formula>
    </cfRule>
  </conditionalFormatting>
  <conditionalFormatting sqref="N24">
    <cfRule type="cellIs" dxfId="6" priority="8" operator="notEqual">
      <formula>0</formula>
    </cfRule>
  </conditionalFormatting>
  <conditionalFormatting sqref="N44:N48">
    <cfRule type="cellIs" dxfId="5" priority="6" operator="notEqual">
      <formula>0</formula>
    </cfRule>
  </conditionalFormatting>
  <conditionalFormatting sqref="N36:N42">
    <cfRule type="cellIs" dxfId="4" priority="5" operator="notEqual">
      <formula>0</formula>
    </cfRule>
  </conditionalFormatting>
  <conditionalFormatting sqref="N52">
    <cfRule type="cellIs" dxfId="3" priority="2" operator="notEqual">
      <formula>0</formula>
    </cfRule>
  </conditionalFormatting>
  <conditionalFormatting sqref="N51">
    <cfRule type="cellIs" dxfId="2" priority="4" operator="notEqual">
      <formula>0</formula>
    </cfRule>
  </conditionalFormatting>
  <conditionalFormatting sqref="N53:N57">
    <cfRule type="cellIs" dxfId="1" priority="3" operator="notEqual">
      <formula>0</formula>
    </cfRule>
  </conditionalFormatting>
  <conditionalFormatting sqref="N49:N5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zoomScaleSheetLayoutView="85" workbookViewId="0">
      <selection activeCell="E26" sqref="E26:L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8</v>
      </c>
    </row>
    <row r="3" spans="1:48" ht="18.75" x14ac:dyDescent="0.3">
      <c r="AV3" s="13" t="s">
        <v>65</v>
      </c>
    </row>
    <row r="4" spans="1:48" ht="18.75" x14ac:dyDescent="0.3">
      <c r="AV4" s="13"/>
    </row>
    <row r="5" spans="1:48" ht="18.75" customHeight="1" x14ac:dyDescent="0.25">
      <c r="A5" s="416" t="str">
        <f>'1. паспорт местоположение'!A5:C5</f>
        <v>Год раскрытия информации: 2026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5" t="s">
        <v>7</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S7" s="425"/>
      <c r="AT7" s="425"/>
      <c r="AU7" s="425"/>
      <c r="AV7" s="425"/>
    </row>
    <row r="8" spans="1:4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row>
    <row r="9" spans="1:48" x14ac:dyDescent="0.25">
      <c r="A9" s="426" t="str">
        <f>'1. паспорт местоположение'!A9:C9</f>
        <v>Акционерное общество "Россети Янтарь" ДЗО  ПАО "Россети"</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row>
    <row r="10" spans="1:48" ht="15.75" x14ac:dyDescent="0.25">
      <c r="A10" s="430" t="s">
        <v>6</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row>
    <row r="11" spans="1:48" ht="18.75" x14ac:dyDescent="0.25">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row>
    <row r="12" spans="1:48" x14ac:dyDescent="0.25">
      <c r="A12" s="426" t="str">
        <f>'1. паспорт местоположение'!A12:C12</f>
        <v>P_140-292</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row>
    <row r="13" spans="1:48" ht="15.75" x14ac:dyDescent="0.25">
      <c r="A13" s="430" t="s">
        <v>5</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c r="AS13" s="430"/>
      <c r="AT13" s="430"/>
      <c r="AU13" s="430"/>
      <c r="AV13" s="430"/>
    </row>
    <row r="14" spans="1:48" ht="18.75" x14ac:dyDescent="0.25">
      <c r="A14" s="431"/>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c r="AF14" s="431"/>
      <c r="AG14" s="431"/>
      <c r="AH14" s="431"/>
      <c r="AI14" s="431"/>
      <c r="AJ14" s="431"/>
      <c r="AK14" s="431"/>
      <c r="AL14" s="431"/>
      <c r="AM14" s="431"/>
      <c r="AN14" s="431"/>
      <c r="AO14" s="431"/>
      <c r="AP14" s="431"/>
      <c r="AQ14" s="431"/>
      <c r="AR14" s="431"/>
      <c r="AS14" s="431"/>
      <c r="AT14" s="431"/>
      <c r="AU14" s="431"/>
      <c r="AV14" s="431"/>
    </row>
    <row r="15" spans="1:48" x14ac:dyDescent="0.25">
      <c r="A15" s="426" t="str">
        <f>'1. паспорт местоположение'!A15</f>
        <v>Приобретение электросетевого комплекса в Калининградская область, г. Краснознаменск, ул. Спортивная, д. 12 (Договор БП от 06.05.2025 №331 Петровский С.В.)</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ht="15.75" x14ac:dyDescent="0.25">
      <c r="A16" s="430" t="s">
        <v>4</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c r="AS16" s="430"/>
      <c r="AT16" s="430"/>
      <c r="AU16" s="430"/>
      <c r="AV16" s="430"/>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24"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8" s="24" customFormat="1" x14ac:dyDescent="0.25">
      <c r="A21" s="527" t="s">
        <v>485</v>
      </c>
      <c r="B21" s="527"/>
      <c r="C21" s="527"/>
      <c r="D21" s="527"/>
      <c r="E21" s="527"/>
      <c r="F21" s="527"/>
      <c r="G21" s="527"/>
      <c r="H21" s="527"/>
      <c r="I21" s="527"/>
      <c r="J21" s="527"/>
      <c r="K21" s="527"/>
      <c r="L21" s="527"/>
      <c r="M21" s="527"/>
      <c r="N21" s="527"/>
      <c r="O21" s="527"/>
      <c r="P21" s="527"/>
      <c r="Q21" s="527"/>
      <c r="R21" s="527"/>
      <c r="S21" s="527"/>
      <c r="T21" s="527"/>
      <c r="U21" s="527"/>
      <c r="V21" s="527"/>
      <c r="W21" s="527"/>
      <c r="X21" s="527"/>
      <c r="Y21" s="527"/>
      <c r="Z21" s="527"/>
      <c r="AA21" s="527"/>
      <c r="AB21" s="527"/>
      <c r="AC21" s="527"/>
      <c r="AD21" s="527"/>
      <c r="AE21" s="527"/>
      <c r="AF21" s="527"/>
      <c r="AG21" s="527"/>
      <c r="AH21" s="527"/>
      <c r="AI21" s="527"/>
      <c r="AJ21" s="527"/>
      <c r="AK21" s="527"/>
      <c r="AL21" s="527"/>
      <c r="AM21" s="527"/>
      <c r="AN21" s="527"/>
      <c r="AO21" s="527"/>
      <c r="AP21" s="527"/>
      <c r="AQ21" s="527"/>
      <c r="AR21" s="527"/>
      <c r="AS21" s="527"/>
      <c r="AT21" s="527"/>
      <c r="AU21" s="527"/>
      <c r="AV21" s="527"/>
    </row>
    <row r="22" spans="1:48" s="24" customFormat="1" ht="58.5" customHeight="1" x14ac:dyDescent="0.25">
      <c r="A22" s="518" t="s">
        <v>50</v>
      </c>
      <c r="B22" s="529" t="s">
        <v>22</v>
      </c>
      <c r="C22" s="518" t="s">
        <v>49</v>
      </c>
      <c r="D22" s="518" t="s">
        <v>48</v>
      </c>
      <c r="E22" s="532" t="s">
        <v>495</v>
      </c>
      <c r="F22" s="533"/>
      <c r="G22" s="533"/>
      <c r="H22" s="533"/>
      <c r="I22" s="533"/>
      <c r="J22" s="533"/>
      <c r="K22" s="533"/>
      <c r="L22" s="534"/>
      <c r="M22" s="518" t="s">
        <v>47</v>
      </c>
      <c r="N22" s="518" t="s">
        <v>46</v>
      </c>
      <c r="O22" s="518" t="s">
        <v>45</v>
      </c>
      <c r="P22" s="513" t="s">
        <v>252</v>
      </c>
      <c r="Q22" s="513" t="s">
        <v>44</v>
      </c>
      <c r="R22" s="513" t="s">
        <v>43</v>
      </c>
      <c r="S22" s="513" t="s">
        <v>42</v>
      </c>
      <c r="T22" s="513"/>
      <c r="U22" s="535" t="s">
        <v>41</v>
      </c>
      <c r="V22" s="535" t="s">
        <v>40</v>
      </c>
      <c r="W22" s="513" t="s">
        <v>39</v>
      </c>
      <c r="X22" s="513" t="s">
        <v>38</v>
      </c>
      <c r="Y22" s="513" t="s">
        <v>37</v>
      </c>
      <c r="Z22" s="520" t="s">
        <v>36</v>
      </c>
      <c r="AA22" s="513" t="s">
        <v>35</v>
      </c>
      <c r="AB22" s="513" t="s">
        <v>34</v>
      </c>
      <c r="AC22" s="513" t="s">
        <v>33</v>
      </c>
      <c r="AD22" s="513" t="s">
        <v>32</v>
      </c>
      <c r="AE22" s="513" t="s">
        <v>31</v>
      </c>
      <c r="AF22" s="513" t="s">
        <v>30</v>
      </c>
      <c r="AG22" s="513"/>
      <c r="AH22" s="513"/>
      <c r="AI22" s="513"/>
      <c r="AJ22" s="513"/>
      <c r="AK22" s="513"/>
      <c r="AL22" s="513" t="s">
        <v>29</v>
      </c>
      <c r="AM22" s="513"/>
      <c r="AN22" s="513"/>
      <c r="AO22" s="513"/>
      <c r="AP22" s="513" t="s">
        <v>28</v>
      </c>
      <c r="AQ22" s="513"/>
      <c r="AR22" s="513" t="s">
        <v>27</v>
      </c>
      <c r="AS22" s="513" t="s">
        <v>26</v>
      </c>
      <c r="AT22" s="513" t="s">
        <v>25</v>
      </c>
      <c r="AU22" s="513" t="s">
        <v>24</v>
      </c>
      <c r="AV22" s="521" t="s">
        <v>23</v>
      </c>
    </row>
    <row r="23" spans="1:48" s="24" customFormat="1" ht="64.5" customHeight="1" x14ac:dyDescent="0.25">
      <c r="A23" s="528"/>
      <c r="B23" s="530"/>
      <c r="C23" s="528"/>
      <c r="D23" s="528"/>
      <c r="E23" s="523" t="s">
        <v>21</v>
      </c>
      <c r="F23" s="514" t="s">
        <v>125</v>
      </c>
      <c r="G23" s="514" t="s">
        <v>124</v>
      </c>
      <c r="H23" s="514" t="s">
        <v>123</v>
      </c>
      <c r="I23" s="516" t="s">
        <v>406</v>
      </c>
      <c r="J23" s="516" t="s">
        <v>407</v>
      </c>
      <c r="K23" s="516" t="s">
        <v>408</v>
      </c>
      <c r="L23" s="514" t="s">
        <v>588</v>
      </c>
      <c r="M23" s="528"/>
      <c r="N23" s="528"/>
      <c r="O23" s="528"/>
      <c r="P23" s="513"/>
      <c r="Q23" s="513"/>
      <c r="R23" s="513"/>
      <c r="S23" s="525" t="s">
        <v>2</v>
      </c>
      <c r="T23" s="525" t="s">
        <v>9</v>
      </c>
      <c r="U23" s="535"/>
      <c r="V23" s="535"/>
      <c r="W23" s="513"/>
      <c r="X23" s="513"/>
      <c r="Y23" s="513"/>
      <c r="Z23" s="513"/>
      <c r="AA23" s="513"/>
      <c r="AB23" s="513"/>
      <c r="AC23" s="513"/>
      <c r="AD23" s="513"/>
      <c r="AE23" s="513"/>
      <c r="AF23" s="513" t="s">
        <v>20</v>
      </c>
      <c r="AG23" s="513"/>
      <c r="AH23" s="513" t="s">
        <v>19</v>
      </c>
      <c r="AI23" s="513"/>
      <c r="AJ23" s="518" t="s">
        <v>18</v>
      </c>
      <c r="AK23" s="518" t="s">
        <v>17</v>
      </c>
      <c r="AL23" s="518" t="s">
        <v>16</v>
      </c>
      <c r="AM23" s="518" t="s">
        <v>15</v>
      </c>
      <c r="AN23" s="518" t="s">
        <v>14</v>
      </c>
      <c r="AO23" s="518" t="s">
        <v>13</v>
      </c>
      <c r="AP23" s="518" t="s">
        <v>12</v>
      </c>
      <c r="AQ23" s="536" t="s">
        <v>9</v>
      </c>
      <c r="AR23" s="513"/>
      <c r="AS23" s="513"/>
      <c r="AT23" s="513"/>
      <c r="AU23" s="513"/>
      <c r="AV23" s="522"/>
    </row>
    <row r="24" spans="1:48" s="24" customFormat="1" ht="96.75" customHeight="1" x14ac:dyDescent="0.25">
      <c r="A24" s="519"/>
      <c r="B24" s="531"/>
      <c r="C24" s="519"/>
      <c r="D24" s="519"/>
      <c r="E24" s="524"/>
      <c r="F24" s="515"/>
      <c r="G24" s="515"/>
      <c r="H24" s="515"/>
      <c r="I24" s="517"/>
      <c r="J24" s="517"/>
      <c r="K24" s="517"/>
      <c r="L24" s="515"/>
      <c r="M24" s="519"/>
      <c r="N24" s="519"/>
      <c r="O24" s="519"/>
      <c r="P24" s="513"/>
      <c r="Q24" s="513"/>
      <c r="R24" s="513"/>
      <c r="S24" s="526"/>
      <c r="T24" s="526"/>
      <c r="U24" s="535"/>
      <c r="V24" s="535"/>
      <c r="W24" s="513"/>
      <c r="X24" s="513"/>
      <c r="Y24" s="513"/>
      <c r="Z24" s="513"/>
      <c r="AA24" s="513"/>
      <c r="AB24" s="513"/>
      <c r="AC24" s="513"/>
      <c r="AD24" s="513"/>
      <c r="AE24" s="513"/>
      <c r="AF24" s="120" t="s">
        <v>11</v>
      </c>
      <c r="AG24" s="120" t="s">
        <v>10</v>
      </c>
      <c r="AH24" s="121" t="s">
        <v>2</v>
      </c>
      <c r="AI24" s="121" t="s">
        <v>9</v>
      </c>
      <c r="AJ24" s="519"/>
      <c r="AK24" s="519"/>
      <c r="AL24" s="519"/>
      <c r="AM24" s="519"/>
      <c r="AN24" s="519"/>
      <c r="AO24" s="519"/>
      <c r="AP24" s="519"/>
      <c r="AQ24" s="537"/>
      <c r="AR24" s="513"/>
      <c r="AS24" s="513"/>
      <c r="AT24" s="513"/>
      <c r="AU24" s="513"/>
      <c r="AV24" s="52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9.149999999999999" customHeight="1" x14ac:dyDescent="0.2">
      <c r="A26" s="21">
        <v>1</v>
      </c>
      <c r="B26" s="169" t="s">
        <v>589</v>
      </c>
      <c r="C26" s="19"/>
      <c r="D26" s="232">
        <f>'6.1. Паспорт сетевой график'!F53</f>
        <v>45800</v>
      </c>
      <c r="E26" s="226"/>
      <c r="F26" s="226"/>
      <c r="G26" s="227">
        <f>'6.2. Паспорт фин осв ввод'!AC45</f>
        <v>0</v>
      </c>
      <c r="H26" s="227"/>
      <c r="I26" s="227">
        <f>'6.2. Паспорт фин осв ввод'!AC47</f>
        <v>0</v>
      </c>
      <c r="J26" s="227">
        <f>'6.2. Паспорт фин осв ввод'!AC48</f>
        <v>0</v>
      </c>
      <c r="K26" s="227">
        <f>'6.2. Паспорт фин осв ввод'!AC49</f>
        <v>8.3000000000000004E-2</v>
      </c>
      <c r="L26" s="321">
        <f>'6.2. Паспорт фин осв ввод'!AC50</f>
        <v>0</v>
      </c>
      <c r="M26" s="19"/>
      <c r="N26" s="19"/>
      <c r="O26" s="19"/>
      <c r="P26" s="22"/>
      <c r="Q26" s="19"/>
      <c r="R26" s="22"/>
      <c r="S26" s="19"/>
      <c r="T26" s="19"/>
      <c r="U26" s="21"/>
      <c r="V26" s="21"/>
      <c r="W26" s="19"/>
      <c r="X26" s="22"/>
      <c r="Y26" s="19"/>
      <c r="Z26" s="20"/>
      <c r="AA26" s="22"/>
      <c r="AB26" s="22"/>
      <c r="AC26" s="22"/>
      <c r="AD26" s="22"/>
      <c r="AE26" s="22"/>
      <c r="AF26" s="21"/>
      <c r="AG26" s="19"/>
      <c r="AH26" s="20"/>
      <c r="AI26" s="20"/>
      <c r="AJ26" s="20"/>
      <c r="AK26" s="20"/>
      <c r="AL26" s="19"/>
      <c r="AM26" s="19"/>
      <c r="AN26" s="20"/>
      <c r="AO26" s="19"/>
      <c r="AP26" s="20"/>
      <c r="AQ26" s="20"/>
      <c r="AR26" s="20"/>
      <c r="AS26" s="20"/>
      <c r="AT26" s="20"/>
      <c r="AU26" s="19"/>
      <c r="AV26" s="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view="pageBreakPreview" topLeftCell="A10" zoomScale="90" zoomScaleNormal="90" zoomScaleSheetLayoutView="90" workbookViewId="0">
      <selection activeCell="A27" sqref="A27"/>
    </sheetView>
  </sheetViews>
  <sheetFormatPr defaultRowHeight="15.75" x14ac:dyDescent="0.25"/>
  <cols>
    <col min="1" max="2" width="66.140625" style="96" customWidth="1"/>
    <col min="3" max="3" width="0" style="97" hidden="1" customWidth="1"/>
    <col min="4"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7" t="s">
        <v>66</v>
      </c>
    </row>
    <row r="2" spans="1:8" ht="18.75" x14ac:dyDescent="0.3">
      <c r="B2" s="13" t="s">
        <v>8</v>
      </c>
    </row>
    <row r="3" spans="1:8" ht="18.75" x14ac:dyDescent="0.3">
      <c r="B3" s="13" t="s">
        <v>503</v>
      </c>
    </row>
    <row r="4" spans="1:8" x14ac:dyDescent="0.25">
      <c r="B4" s="40"/>
    </row>
    <row r="5" spans="1:8" ht="18.75" x14ac:dyDescent="0.3">
      <c r="A5" s="544" t="str">
        <f>'1. паспорт местоположение'!A5:C5</f>
        <v>Год раскрытия информации: 2026 год</v>
      </c>
      <c r="B5" s="544"/>
      <c r="C5" s="67"/>
      <c r="D5" s="67"/>
      <c r="E5" s="67"/>
      <c r="F5" s="67"/>
      <c r="G5" s="67"/>
      <c r="H5" s="67"/>
    </row>
    <row r="6" spans="1:8" ht="18.75" x14ac:dyDescent="0.3">
      <c r="A6" s="125"/>
      <c r="B6" s="125"/>
      <c r="C6" s="125"/>
      <c r="D6" s="125"/>
      <c r="E6" s="125"/>
      <c r="F6" s="125"/>
      <c r="G6" s="125"/>
      <c r="H6" s="125"/>
    </row>
    <row r="7" spans="1:8" ht="18.75" x14ac:dyDescent="0.25">
      <c r="A7" s="425" t="s">
        <v>7</v>
      </c>
      <c r="B7" s="425"/>
      <c r="C7" s="124"/>
      <c r="D7" s="124"/>
      <c r="E7" s="124"/>
      <c r="F7" s="124"/>
      <c r="G7" s="124"/>
      <c r="H7" s="124"/>
    </row>
    <row r="8" spans="1:8" ht="18.75" x14ac:dyDescent="0.25">
      <c r="A8" s="124"/>
      <c r="B8" s="124"/>
      <c r="C8" s="124"/>
      <c r="D8" s="124"/>
      <c r="E8" s="124"/>
      <c r="F8" s="124"/>
      <c r="G8" s="124"/>
      <c r="H8" s="124"/>
    </row>
    <row r="9" spans="1:8" x14ac:dyDescent="0.25">
      <c r="A9" s="426" t="str">
        <f>'1. паспорт местоположение'!A9:C9</f>
        <v>Акционерное общество "Россети Янтарь" ДЗО  ПАО "Россети"</v>
      </c>
      <c r="B9" s="426"/>
      <c r="C9" s="122"/>
      <c r="D9" s="122"/>
      <c r="E9" s="122"/>
      <c r="F9" s="122"/>
      <c r="G9" s="122"/>
      <c r="H9" s="122"/>
    </row>
    <row r="10" spans="1:8" x14ac:dyDescent="0.25">
      <c r="A10" s="430" t="s">
        <v>6</v>
      </c>
      <c r="B10" s="430"/>
      <c r="C10" s="123"/>
      <c r="D10" s="123"/>
      <c r="E10" s="123"/>
      <c r="F10" s="123"/>
      <c r="G10" s="123"/>
      <c r="H10" s="123"/>
    </row>
    <row r="11" spans="1:8" ht="18.75" x14ac:dyDescent="0.25">
      <c r="A11" s="124"/>
      <c r="B11" s="124"/>
      <c r="C11" s="124"/>
      <c r="D11" s="124"/>
      <c r="E11" s="124"/>
      <c r="F11" s="124"/>
      <c r="G11" s="124"/>
      <c r="H11" s="124"/>
    </row>
    <row r="12" spans="1:8" x14ac:dyDescent="0.25">
      <c r="A12" s="545" t="str">
        <f>'1. паспорт местоположение'!A12:C12</f>
        <v>P_140-292</v>
      </c>
      <c r="B12" s="545"/>
      <c r="C12" s="122"/>
      <c r="D12" s="122"/>
      <c r="E12" s="122"/>
      <c r="F12" s="122"/>
      <c r="G12" s="122"/>
      <c r="H12" s="122"/>
    </row>
    <row r="13" spans="1:8" x14ac:dyDescent="0.25">
      <c r="A13" s="430" t="s">
        <v>5</v>
      </c>
      <c r="B13" s="430"/>
      <c r="C13" s="123"/>
      <c r="D13" s="123"/>
      <c r="E13" s="123"/>
      <c r="F13" s="123"/>
      <c r="G13" s="123"/>
      <c r="H13" s="123"/>
    </row>
    <row r="14" spans="1:8" ht="18.75" x14ac:dyDescent="0.25">
      <c r="A14" s="9"/>
      <c r="B14" s="9"/>
      <c r="C14" s="9"/>
      <c r="D14" s="9"/>
      <c r="E14" s="9"/>
      <c r="F14" s="9"/>
      <c r="G14" s="9"/>
      <c r="H14" s="9"/>
    </row>
    <row r="15" spans="1:8" ht="30" customHeight="1" x14ac:dyDescent="0.25">
      <c r="A15" s="541" t="str">
        <f>'1. паспорт местоположение'!A15:C15</f>
        <v>Приобретение электросетевого комплекса в Калининградская область, г. Краснознаменск, ул. Спортивная, д. 12 (Договор БП от 06.05.2025 №331 Петровский С.В.)</v>
      </c>
      <c r="B15" s="541"/>
      <c r="C15" s="122"/>
      <c r="D15" s="122"/>
      <c r="E15" s="122"/>
      <c r="F15" s="122"/>
      <c r="G15" s="122"/>
      <c r="H15" s="122"/>
    </row>
    <row r="16" spans="1:8" x14ac:dyDescent="0.25">
      <c r="A16" s="430" t="s">
        <v>4</v>
      </c>
      <c r="B16" s="430"/>
      <c r="C16" s="123"/>
      <c r="D16" s="123"/>
      <c r="E16" s="123"/>
      <c r="F16" s="123"/>
      <c r="G16" s="123"/>
      <c r="H16" s="123"/>
    </row>
    <row r="17" spans="1:3" x14ac:dyDescent="0.25">
      <c r="B17" s="98"/>
    </row>
    <row r="18" spans="1:3" x14ac:dyDescent="0.25">
      <c r="A18" s="542" t="s">
        <v>486</v>
      </c>
      <c r="B18" s="543"/>
    </row>
    <row r="19" spans="1:3" x14ac:dyDescent="0.25">
      <c r="B19" s="40"/>
    </row>
    <row r="20" spans="1:3" ht="16.5" thickBot="1" x14ac:dyDescent="0.3">
      <c r="B20" s="99"/>
    </row>
    <row r="21" spans="1:3" ht="45.75" thickBot="1" x14ac:dyDescent="0.3">
      <c r="A21" s="100" t="s">
        <v>358</v>
      </c>
      <c r="B21" s="101" t="str">
        <f>A15</f>
        <v>Приобретение электросетевого комплекса в Калининградская область, г. Краснознаменск, ул. Спортивная, д. 12 (Договор БП от 06.05.2025 №331 Петровский С.В.)</v>
      </c>
    </row>
    <row r="22" spans="1:3" ht="16.5" thickBot="1" x14ac:dyDescent="0.3">
      <c r="A22" s="100" t="s">
        <v>359</v>
      </c>
      <c r="B22" s="101" t="str">
        <f>'1. паспорт местоположение'!C26</f>
        <v>Калининградская область</v>
      </c>
    </row>
    <row r="23" spans="1:3" ht="16.5" thickBot="1" x14ac:dyDescent="0.3">
      <c r="A23" s="100" t="s">
        <v>324</v>
      </c>
      <c r="B23" s="102" t="s">
        <v>529</v>
      </c>
    </row>
    <row r="24" spans="1:3" ht="16.5" thickBot="1" x14ac:dyDescent="0.3">
      <c r="A24" s="100" t="s">
        <v>360</v>
      </c>
      <c r="B24" s="102" t="str">
        <f>CONCATENATE('6.2. Паспорт фин осв ввод'!AC54," (",'6.2. Паспорт фин осв ввод'!AC54,") МВА; ",'6.2. Паспорт фин осв ввод'!AC56," (",'6.2. Паспорт фин осв ввод'!AC56,") км")</f>
        <v>0 (0) МВА; 0,083 (0,083) км</v>
      </c>
      <c r="C24" s="97" t="s">
        <v>519</v>
      </c>
    </row>
    <row r="25" spans="1:3" ht="16.5" thickBot="1" x14ac:dyDescent="0.3">
      <c r="A25" s="103" t="s">
        <v>361</v>
      </c>
      <c r="B25" s="101">
        <v>2025</v>
      </c>
    </row>
    <row r="26" spans="1:3" ht="16.5" thickBot="1" x14ac:dyDescent="0.3">
      <c r="A26" s="187" t="s">
        <v>362</v>
      </c>
      <c r="B26" s="102" t="s">
        <v>528</v>
      </c>
    </row>
    <row r="27" spans="1:3" ht="29.25" thickBot="1" x14ac:dyDescent="0.3">
      <c r="A27" s="189" t="s">
        <v>604</v>
      </c>
      <c r="B27" s="208">
        <f>'6.2. Паспорт фин осв ввод'!AC52</f>
        <v>0.12064999999999999</v>
      </c>
    </row>
    <row r="28" spans="1:3" ht="30.75" thickBot="1" x14ac:dyDescent="0.3">
      <c r="A28" s="188" t="s">
        <v>363</v>
      </c>
      <c r="B28" s="412" t="s">
        <v>602</v>
      </c>
    </row>
    <row r="29" spans="1:3" ht="29.25" thickBot="1" x14ac:dyDescent="0.3">
      <c r="A29" s="110" t="s">
        <v>521</v>
      </c>
      <c r="B29" s="208">
        <f>B30</f>
        <v>0</v>
      </c>
    </row>
    <row r="30" spans="1:3" ht="29.25" thickBot="1" x14ac:dyDescent="0.3">
      <c r="A30" s="110" t="s">
        <v>522</v>
      </c>
      <c r="B30" s="208">
        <f>B32+B41+B50</f>
        <v>0</v>
      </c>
    </row>
    <row r="31" spans="1:3" ht="16.5" thickBot="1" x14ac:dyDescent="0.3">
      <c r="A31" s="106" t="s">
        <v>364</v>
      </c>
      <c r="B31" s="145"/>
    </row>
    <row r="32" spans="1:3" ht="29.25" thickBot="1" x14ac:dyDescent="0.3">
      <c r="A32" s="110" t="s">
        <v>365</v>
      </c>
      <c r="B32" s="208">
        <f>SUMIF(C33:C40,1,B33:B40)</f>
        <v>0</v>
      </c>
    </row>
    <row r="33" spans="1:3" ht="16.5" thickBot="1" x14ac:dyDescent="0.3">
      <c r="A33" s="188" t="s">
        <v>366</v>
      </c>
      <c r="B33" s="145"/>
      <c r="C33" s="97">
        <v>1</v>
      </c>
    </row>
    <row r="34" spans="1:3" ht="16.5" thickBot="1" x14ac:dyDescent="0.3">
      <c r="A34" s="188" t="s">
        <v>367</v>
      </c>
      <c r="B34" s="145"/>
    </row>
    <row r="35" spans="1:3" ht="16.5" thickBot="1" x14ac:dyDescent="0.3">
      <c r="A35" s="188" t="s">
        <v>368</v>
      </c>
      <c r="B35" s="145"/>
      <c r="C35" s="97">
        <v>10</v>
      </c>
    </row>
    <row r="36" spans="1:3" ht="16.5" thickBot="1" x14ac:dyDescent="0.3">
      <c r="A36" s="188" t="s">
        <v>369</v>
      </c>
      <c r="B36" s="145"/>
      <c r="C36" s="97">
        <v>20</v>
      </c>
    </row>
    <row r="37" spans="1:3" ht="16.5" thickBot="1" x14ac:dyDescent="0.3">
      <c r="A37" s="106" t="s">
        <v>366</v>
      </c>
      <c r="B37" s="145"/>
      <c r="C37" s="97">
        <v>1</v>
      </c>
    </row>
    <row r="38" spans="1:3" ht="16.5" thickBot="1" x14ac:dyDescent="0.3">
      <c r="A38" s="106" t="s">
        <v>367</v>
      </c>
      <c r="B38" s="145"/>
    </row>
    <row r="39" spans="1:3" ht="16.5" thickBot="1" x14ac:dyDescent="0.3">
      <c r="A39" s="106" t="s">
        <v>368</v>
      </c>
      <c r="B39" s="145"/>
      <c r="C39" s="97">
        <v>10</v>
      </c>
    </row>
    <row r="40" spans="1:3" ht="16.5" thickBot="1" x14ac:dyDescent="0.3">
      <c r="A40" s="106" t="s">
        <v>369</v>
      </c>
      <c r="B40" s="145"/>
      <c r="C40" s="97">
        <v>20</v>
      </c>
    </row>
    <row r="41" spans="1:3" ht="29.25" thickBot="1" x14ac:dyDescent="0.3">
      <c r="A41" s="110" t="s">
        <v>370</v>
      </c>
      <c r="B41" s="208">
        <f>SUMIF(C42:C49,2,B42:B49)</f>
        <v>0</v>
      </c>
    </row>
    <row r="42" spans="1:3" ht="16.5" thickBot="1" x14ac:dyDescent="0.3">
      <c r="A42" s="188" t="s">
        <v>366</v>
      </c>
      <c r="B42" s="145"/>
      <c r="C42" s="97">
        <v>2</v>
      </c>
    </row>
    <row r="43" spans="1:3" ht="16.5" thickBot="1" x14ac:dyDescent="0.3">
      <c r="A43" s="188" t="s">
        <v>367</v>
      </c>
      <c r="B43" s="145"/>
    </row>
    <row r="44" spans="1:3" ht="16.5" thickBot="1" x14ac:dyDescent="0.3">
      <c r="A44" s="188" t="s">
        <v>368</v>
      </c>
      <c r="B44" s="145"/>
      <c r="C44" s="97">
        <v>10</v>
      </c>
    </row>
    <row r="45" spans="1:3" ht="16.5" thickBot="1" x14ac:dyDescent="0.3">
      <c r="A45" s="188" t="s">
        <v>369</v>
      </c>
      <c r="B45" s="145"/>
      <c r="C45" s="97">
        <v>20</v>
      </c>
    </row>
    <row r="46" spans="1:3" ht="16.5" thickBot="1" x14ac:dyDescent="0.3">
      <c r="A46" s="106" t="s">
        <v>366</v>
      </c>
      <c r="B46" s="145"/>
      <c r="C46" s="97">
        <v>2</v>
      </c>
    </row>
    <row r="47" spans="1:3" ht="16.5" thickBot="1" x14ac:dyDescent="0.3">
      <c r="A47" s="106" t="s">
        <v>367</v>
      </c>
      <c r="B47" s="145"/>
    </row>
    <row r="48" spans="1:3" ht="16.5" thickBot="1" x14ac:dyDescent="0.3">
      <c r="A48" s="106" t="s">
        <v>368</v>
      </c>
      <c r="B48" s="145"/>
      <c r="C48" s="97">
        <v>10</v>
      </c>
    </row>
    <row r="49" spans="1:3" ht="16.5" thickBot="1" x14ac:dyDescent="0.3">
      <c r="A49" s="106" t="s">
        <v>369</v>
      </c>
      <c r="B49" s="145"/>
      <c r="C49" s="97">
        <v>20</v>
      </c>
    </row>
    <row r="50" spans="1:3" ht="29.25" thickBot="1" x14ac:dyDescent="0.3">
      <c r="A50" s="110" t="s">
        <v>371</v>
      </c>
      <c r="B50" s="208">
        <f>SUMIF(C51:C58,3,B51:B58)</f>
        <v>0</v>
      </c>
    </row>
    <row r="51" spans="1:3" ht="16.5" thickBot="1" x14ac:dyDescent="0.3">
      <c r="A51" s="188" t="s">
        <v>366</v>
      </c>
      <c r="B51" s="145"/>
      <c r="C51" s="97">
        <v>3</v>
      </c>
    </row>
    <row r="52" spans="1:3" ht="16.5" thickBot="1" x14ac:dyDescent="0.3">
      <c r="A52" s="188" t="s">
        <v>367</v>
      </c>
      <c r="B52" s="206">
        <f>B51/B27</f>
        <v>0</v>
      </c>
    </row>
    <row r="53" spans="1:3" ht="16.5" thickBot="1" x14ac:dyDescent="0.3">
      <c r="A53" s="188" t="s">
        <v>368</v>
      </c>
      <c r="B53" s="208"/>
      <c r="C53" s="97">
        <v>10</v>
      </c>
    </row>
    <row r="54" spans="1:3" ht="16.5" thickBot="1" x14ac:dyDescent="0.3">
      <c r="A54" s="188" t="s">
        <v>369</v>
      </c>
      <c r="B54" s="208"/>
      <c r="C54" s="97">
        <v>20</v>
      </c>
    </row>
    <row r="55" spans="1:3" ht="16.5" thickBot="1" x14ac:dyDescent="0.3">
      <c r="A55" s="188" t="s">
        <v>366</v>
      </c>
      <c r="B55" s="145"/>
      <c r="C55" s="97">
        <v>3</v>
      </c>
    </row>
    <row r="56" spans="1:3" ht="16.5" thickBot="1" x14ac:dyDescent="0.3">
      <c r="A56" s="106" t="s">
        <v>367</v>
      </c>
      <c r="B56" s="206">
        <f>B55/B27</f>
        <v>0</v>
      </c>
    </row>
    <row r="57" spans="1:3" ht="16.5" thickBot="1" x14ac:dyDescent="0.3">
      <c r="A57" s="106" t="s">
        <v>368</v>
      </c>
      <c r="B57" s="208"/>
      <c r="C57" s="97">
        <v>10</v>
      </c>
    </row>
    <row r="58" spans="1:3" ht="16.5" thickBot="1" x14ac:dyDescent="0.3">
      <c r="A58" s="106" t="s">
        <v>369</v>
      </c>
      <c r="B58" s="208"/>
      <c r="C58" s="97">
        <v>20</v>
      </c>
    </row>
    <row r="59" spans="1:3" ht="29.25" thickBot="1" x14ac:dyDescent="0.3">
      <c r="A59" s="105" t="s">
        <v>372</v>
      </c>
      <c r="B59" s="206">
        <f>B30/B27</f>
        <v>0</v>
      </c>
    </row>
    <row r="60" spans="1:3" ht="16.5" thickBot="1" x14ac:dyDescent="0.3">
      <c r="A60" s="107" t="s">
        <v>364</v>
      </c>
      <c r="B60" s="146"/>
    </row>
    <row r="61" spans="1:3" ht="16.5" thickBot="1" x14ac:dyDescent="0.3">
      <c r="A61" s="107" t="s">
        <v>373</v>
      </c>
      <c r="B61" s="146"/>
    </row>
    <row r="62" spans="1:3" ht="16.5" thickBot="1" x14ac:dyDescent="0.3">
      <c r="A62" s="107" t="s">
        <v>374</v>
      </c>
      <c r="B62" s="206">
        <f>B59</f>
        <v>0</v>
      </c>
    </row>
    <row r="63" spans="1:3" ht="16.5" thickBot="1" x14ac:dyDescent="0.3">
      <c r="A63" s="107" t="s">
        <v>375</v>
      </c>
      <c r="B63" s="146"/>
    </row>
    <row r="64" spans="1:3" ht="16.5" thickBot="1" x14ac:dyDescent="0.3">
      <c r="A64" s="103" t="s">
        <v>376</v>
      </c>
      <c r="B64" s="207">
        <f>B65/B27</f>
        <v>0</v>
      </c>
    </row>
    <row r="65" spans="1:2" ht="16.5" thickBot="1" x14ac:dyDescent="0.3">
      <c r="A65" s="103" t="s">
        <v>377</v>
      </c>
      <c r="B65" s="208">
        <f>SUMIF(C33:C58,10,B33:B58)</f>
        <v>0</v>
      </c>
    </row>
    <row r="66" spans="1:2" ht="16.5" thickBot="1" x14ac:dyDescent="0.3">
      <c r="A66" s="103" t="s">
        <v>378</v>
      </c>
      <c r="B66" s="207">
        <f>B67/B27</f>
        <v>0</v>
      </c>
    </row>
    <row r="67" spans="1:2" ht="16.5" thickBot="1" x14ac:dyDescent="0.3">
      <c r="A67" s="104" t="s">
        <v>379</v>
      </c>
      <c r="B67" s="209">
        <f>SUMIF(C33:C58,20,B33:B58)</f>
        <v>0</v>
      </c>
    </row>
    <row r="68" spans="1:2" ht="15.75" customHeight="1" x14ac:dyDescent="0.25">
      <c r="A68" s="105" t="s">
        <v>380</v>
      </c>
      <c r="B68" s="107" t="s">
        <v>381</v>
      </c>
    </row>
    <row r="69" spans="1:2" x14ac:dyDescent="0.25">
      <c r="A69" s="108" t="s">
        <v>382</v>
      </c>
      <c r="B69" s="108" t="s">
        <v>589</v>
      </c>
    </row>
    <row r="70" spans="1:2" x14ac:dyDescent="0.25">
      <c r="A70" s="108" t="s">
        <v>383</v>
      </c>
      <c r="B70" s="108"/>
    </row>
    <row r="71" spans="1:2" x14ac:dyDescent="0.25">
      <c r="A71" s="108" t="s">
        <v>384</v>
      </c>
      <c r="B71" s="108"/>
    </row>
    <row r="72" spans="1:2" x14ac:dyDescent="0.25">
      <c r="A72" s="108" t="s">
        <v>385</v>
      </c>
      <c r="B72" s="108"/>
    </row>
    <row r="73" spans="1:2" ht="33" customHeight="1" thickBot="1" x14ac:dyDescent="0.3">
      <c r="A73" s="109" t="s">
        <v>386</v>
      </c>
      <c r="B73" s="109"/>
    </row>
    <row r="74" spans="1:2" ht="30.75" thickBot="1" x14ac:dyDescent="0.3">
      <c r="A74" s="107" t="s">
        <v>387</v>
      </c>
      <c r="B74" s="210">
        <v>0</v>
      </c>
    </row>
    <row r="75" spans="1:2" ht="29.25" thickBot="1" x14ac:dyDescent="0.3">
      <c r="A75" s="103" t="s">
        <v>388</v>
      </c>
      <c r="B75" s="210">
        <v>0</v>
      </c>
    </row>
    <row r="76" spans="1:2" ht="16.5" thickBot="1" x14ac:dyDescent="0.3">
      <c r="A76" s="107" t="s">
        <v>364</v>
      </c>
      <c r="B76" s="112"/>
    </row>
    <row r="77" spans="1:2" ht="16.5" thickBot="1" x14ac:dyDescent="0.3">
      <c r="A77" s="107" t="s">
        <v>389</v>
      </c>
      <c r="B77" s="210">
        <v>0</v>
      </c>
    </row>
    <row r="78" spans="1:2" ht="16.5" thickBot="1" x14ac:dyDescent="0.3">
      <c r="A78" s="107" t="s">
        <v>390</v>
      </c>
      <c r="B78" s="211">
        <v>0</v>
      </c>
    </row>
    <row r="79" spans="1:2" ht="16.5" thickBot="1" x14ac:dyDescent="0.3">
      <c r="A79" s="113" t="s">
        <v>391</v>
      </c>
      <c r="B79" s="126" t="s">
        <v>517</v>
      </c>
    </row>
    <row r="80" spans="1:2" ht="16.5" thickBot="1" x14ac:dyDescent="0.3">
      <c r="A80" s="103" t="s">
        <v>392</v>
      </c>
      <c r="B80" s="111"/>
    </row>
    <row r="81" spans="1:2" ht="16.5" thickBot="1" x14ac:dyDescent="0.3">
      <c r="A81" s="108" t="s">
        <v>393</v>
      </c>
      <c r="B81" s="114" t="s">
        <v>517</v>
      </c>
    </row>
    <row r="82" spans="1:2" ht="16.5" thickBot="1" x14ac:dyDescent="0.3">
      <c r="A82" s="108" t="s">
        <v>394</v>
      </c>
      <c r="B82" s="114" t="s">
        <v>517</v>
      </c>
    </row>
    <row r="83" spans="1:2" ht="16.5" thickBot="1" x14ac:dyDescent="0.3">
      <c r="A83" s="108" t="s">
        <v>395</v>
      </c>
      <c r="B83" s="114" t="s">
        <v>517</v>
      </c>
    </row>
    <row r="84" spans="1:2" ht="29.25" thickBot="1" x14ac:dyDescent="0.3">
      <c r="A84" s="234" t="s">
        <v>396</v>
      </c>
      <c r="B84" s="233" t="s">
        <v>527</v>
      </c>
    </row>
    <row r="85" spans="1:2" ht="28.5" x14ac:dyDescent="0.25">
      <c r="A85" s="105" t="s">
        <v>397</v>
      </c>
      <c r="B85" s="538" t="s">
        <v>517</v>
      </c>
    </row>
    <row r="86" spans="1:2" x14ac:dyDescent="0.25">
      <c r="A86" s="108" t="s">
        <v>398</v>
      </c>
      <c r="B86" s="539"/>
    </row>
    <row r="87" spans="1:2" x14ac:dyDescent="0.25">
      <c r="A87" s="108" t="s">
        <v>399</v>
      </c>
      <c r="B87" s="539"/>
    </row>
    <row r="88" spans="1:2" x14ac:dyDescent="0.25">
      <c r="A88" s="108" t="s">
        <v>400</v>
      </c>
      <c r="B88" s="539"/>
    </row>
    <row r="89" spans="1:2" x14ac:dyDescent="0.25">
      <c r="A89" s="108" t="s">
        <v>401</v>
      </c>
      <c r="B89" s="539"/>
    </row>
    <row r="90" spans="1:2" ht="16.5" thickBot="1" x14ac:dyDescent="0.3">
      <c r="A90" s="115" t="s">
        <v>402</v>
      </c>
      <c r="B90" s="540"/>
    </row>
    <row r="93" spans="1:2" x14ac:dyDescent="0.25">
      <c r="A93" s="116"/>
      <c r="B93" s="117"/>
    </row>
    <row r="94" spans="1:2" x14ac:dyDescent="0.25">
      <c r="B94" s="118"/>
    </row>
    <row r="95" spans="1:2" x14ac:dyDescent="0.25">
      <c r="B95" s="119"/>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2018-12-24T14:22:49Z</cp:lastPrinted>
  <dcterms:created xsi:type="dcterms:W3CDTF">2015-08-16T15:31:05Z</dcterms:created>
  <dcterms:modified xsi:type="dcterms:W3CDTF">2026-02-02T12:47:39Z</dcterms:modified>
</cp:coreProperties>
</file>