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325750D-6FF4-46A3-873F-4F31577BC58A}"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ЛЭП'!$A$24:$AA$31</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B48" i="26"/>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I29" i="14" l="1"/>
  <c r="R34" i="14" l="1"/>
  <c r="R31" i="14" l="1"/>
  <c r="K30" i="27" l="1"/>
  <c r="K24" i="27"/>
  <c r="R33" i="14"/>
  <c r="I28" i="14"/>
  <c r="I27" i="14"/>
  <c r="B137" i="26" l="1"/>
  <c r="G136" i="26"/>
  <c r="H136" i="26" l="1"/>
  <c r="F48" i="26"/>
  <c r="I26" i="14"/>
  <c r="I25" i="14"/>
  <c r="I136" i="26" l="1"/>
  <c r="G48" i="26"/>
  <c r="R35" i="14"/>
  <c r="J136" i="26" l="1"/>
  <c r="H48" i="26"/>
  <c r="B22" i="22"/>
  <c r="K136" i="26" l="1"/>
  <c r="I48" i="26"/>
  <c r="C140" i="26"/>
  <c r="D140" i="26" s="1"/>
  <c r="B139" i="26"/>
  <c r="C107" i="26"/>
  <c r="L136" i="26" l="1"/>
  <c r="J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D91" i="26"/>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C91" i="26"/>
  <c r="B76" i="26"/>
  <c r="B74" i="26"/>
  <c r="A62" i="26"/>
  <c r="B60" i="26"/>
  <c r="C58" i="26"/>
  <c r="C47" i="26" s="1"/>
  <c r="B52" i="26"/>
  <c r="B47" i="26"/>
  <c r="B45" i="26"/>
  <c r="B44" i="26"/>
  <c r="B27" i="26"/>
  <c r="M136" i="26" l="1"/>
  <c r="K48" i="26"/>
  <c r="D137" i="26"/>
  <c r="C49" i="26" s="1"/>
  <c r="F140" i="26"/>
  <c r="G140" i="26" s="1"/>
  <c r="B46" i="26"/>
  <c r="C74" i="26"/>
  <c r="D58" i="26"/>
  <c r="C52" i="26"/>
  <c r="E141" i="26"/>
  <c r="D73" i="26" s="1"/>
  <c r="N136" i="26" l="1"/>
  <c r="L48" i="26"/>
  <c r="E137" i="26"/>
  <c r="D49" i="26" s="1"/>
  <c r="F141" i="26"/>
  <c r="E73" i="26" s="1"/>
  <c r="H140" i="26"/>
  <c r="H141" i="26" s="1"/>
  <c r="G73" i="26" s="1"/>
  <c r="G141" i="26"/>
  <c r="F73" i="26" s="1"/>
  <c r="D74" i="26"/>
  <c r="E58" i="26"/>
  <c r="D47" i="26"/>
  <c r="D52" i="26"/>
  <c r="O136" i="26" l="1"/>
  <c r="M48" i="26"/>
  <c r="F137" i="26"/>
  <c r="E49" i="26" s="1"/>
  <c r="E74" i="26"/>
  <c r="F58" i="26"/>
  <c r="E52" i="26"/>
  <c r="E47" i="26"/>
  <c r="I140" i="26"/>
  <c r="I141" i="26" s="1"/>
  <c r="H73" i="26" s="1"/>
  <c r="P136" i="26" l="1"/>
  <c r="N48" i="26"/>
  <c r="G137" i="26"/>
  <c r="F49" i="26" s="1"/>
  <c r="J140" i="26"/>
  <c r="F74" i="26"/>
  <c r="G58" i="26"/>
  <c r="F52" i="26"/>
  <c r="F47" i="26"/>
  <c r="Q136" i="26" l="1"/>
  <c r="O48" i="26"/>
  <c r="H137" i="26"/>
  <c r="G49" i="26" s="1"/>
  <c r="K140" i="26"/>
  <c r="K141" i="26" s="1"/>
  <c r="J73" i="26" s="1"/>
  <c r="J141" i="26"/>
  <c r="I73" i="26" s="1"/>
  <c r="G74" i="26"/>
  <c r="H58" i="26"/>
  <c r="G52" i="26"/>
  <c r="G47" i="26"/>
  <c r="R136" i="26" l="1"/>
  <c r="P48" i="26"/>
  <c r="B85" i="26"/>
  <c r="C85" i="26"/>
  <c r="C99" i="26" s="1"/>
  <c r="I137" i="26"/>
  <c r="H49" i="26" s="1"/>
  <c r="H74" i="26"/>
  <c r="I58" i="26"/>
  <c r="H52" i="26"/>
  <c r="H47" i="26"/>
  <c r="L140" i="26"/>
  <c r="L141" i="26" s="1"/>
  <c r="K73" i="26" s="1"/>
  <c r="S136" i="26" l="1"/>
  <c r="Q48" i="26"/>
  <c r="J137" i="26"/>
  <c r="I49" i="26" s="1"/>
  <c r="D85" i="26"/>
  <c r="D99" i="26" s="1"/>
  <c r="I74" i="26"/>
  <c r="J58" i="26"/>
  <c r="I52" i="26"/>
  <c r="I47" i="26"/>
  <c r="M140" i="26"/>
  <c r="M141" i="26" s="1"/>
  <c r="L73" i="26" s="1"/>
  <c r="T136" i="26" l="1"/>
  <c r="R48" i="26"/>
  <c r="K137" i="26"/>
  <c r="J49" i="26" s="1"/>
  <c r="E85" i="26"/>
  <c r="E99" i="26" s="1"/>
  <c r="N140" i="26"/>
  <c r="N141" i="26" s="1"/>
  <c r="M73" i="26" s="1"/>
  <c r="J74" i="26"/>
  <c r="J52" i="26"/>
  <c r="J47" i="26"/>
  <c r="K58" i="26"/>
  <c r="U136" i="26" l="1"/>
  <c r="S48" i="26"/>
  <c r="F85" i="26"/>
  <c r="F99" i="26" s="1"/>
  <c r="L137" i="26"/>
  <c r="K49" i="26" s="1"/>
  <c r="K74" i="26"/>
  <c r="L58" i="26"/>
  <c r="K52" i="26"/>
  <c r="K47" i="26"/>
  <c r="O140" i="26"/>
  <c r="O141" i="26" s="1"/>
  <c r="N73" i="26" s="1"/>
  <c r="V136" i="26" l="1"/>
  <c r="T48" i="26"/>
  <c r="M137" i="26"/>
  <c r="L49" i="26" s="1"/>
  <c r="G85" i="26"/>
  <c r="G99" i="26" s="1"/>
  <c r="L74" i="26"/>
  <c r="M58" i="26"/>
  <c r="L47" i="26"/>
  <c r="L52" i="26"/>
  <c r="P140" i="26"/>
  <c r="P141" i="26" s="1"/>
  <c r="O73" i="26" s="1"/>
  <c r="W136" i="26" l="1"/>
  <c r="U48" i="26"/>
  <c r="H85" i="26"/>
  <c r="H99" i="26" s="1"/>
  <c r="N137" i="26"/>
  <c r="M49" i="26" s="1"/>
  <c r="Q140" i="26"/>
  <c r="Q141" i="26"/>
  <c r="P73" i="26" s="1"/>
  <c r="M74" i="26"/>
  <c r="N58" i="26"/>
  <c r="M52" i="26"/>
  <c r="M47" i="26"/>
  <c r="X136" i="26" l="1"/>
  <c r="V48" i="26"/>
  <c r="O137" i="26"/>
  <c r="N49" i="26" s="1"/>
  <c r="I85" i="26"/>
  <c r="I99" i="26" s="1"/>
  <c r="N47" i="26"/>
  <c r="N74" i="26"/>
  <c r="O58" i="26"/>
  <c r="N52" i="26"/>
  <c r="R140" i="26"/>
  <c r="R141" i="26" s="1"/>
  <c r="Q73" i="26" s="1"/>
  <c r="Y136" i="26" l="1"/>
  <c r="W48" i="26"/>
  <c r="J85" i="26"/>
  <c r="J99" i="26" s="1"/>
  <c r="P137" i="26"/>
  <c r="O49" i="26" s="1"/>
  <c r="O74" i="26"/>
  <c r="P58" i="26"/>
  <c r="O52" i="26"/>
  <c r="O47" i="26"/>
  <c r="S140" i="26"/>
  <c r="S141" i="26" s="1"/>
  <c r="R73" i="26" s="1"/>
  <c r="Z136" i="26" l="1"/>
  <c r="X48" i="26"/>
  <c r="Q137" i="26"/>
  <c r="P49" i="26" s="1"/>
  <c r="K85" i="26"/>
  <c r="K99" i="26" s="1"/>
  <c r="T140" i="26"/>
  <c r="T141" i="26" s="1"/>
  <c r="S73" i="26" s="1"/>
  <c r="P74" i="26"/>
  <c r="Q58" i="26"/>
  <c r="P52" i="26"/>
  <c r="P47" i="26"/>
  <c r="AA136" i="26" l="1"/>
  <c r="Y48" i="26"/>
  <c r="L85" i="26"/>
  <c r="L99" i="26" s="1"/>
  <c r="R137" i="26"/>
  <c r="Q49" i="26" s="1"/>
  <c r="Q74" i="26"/>
  <c r="R58" i="26"/>
  <c r="Q52" i="26"/>
  <c r="Q47" i="26"/>
  <c r="U140" i="26"/>
  <c r="AB136" i="26" l="1"/>
  <c r="Z48" i="26"/>
  <c r="S137" i="26"/>
  <c r="R49" i="26" s="1"/>
  <c r="V140" i="26"/>
  <c r="V141" i="26" s="1"/>
  <c r="U73" i="26" s="1"/>
  <c r="R74" i="26"/>
  <c r="R52" i="26"/>
  <c r="S58" i="26"/>
  <c r="R47" i="26"/>
  <c r="U141" i="26"/>
  <c r="T73" i="26" s="1"/>
  <c r="AC136" i="26" l="1"/>
  <c r="AA48" i="26"/>
  <c r="N85" i="26"/>
  <c r="N99" i="26" s="1"/>
  <c r="T137" i="26"/>
  <c r="S49" i="26" s="1"/>
  <c r="M85" i="26"/>
  <c r="M99" i="26" s="1"/>
  <c r="S74" i="26"/>
  <c r="T58" i="26"/>
  <c r="S52" i="26"/>
  <c r="S47" i="26"/>
  <c r="W140" i="26"/>
  <c r="W141" i="26" s="1"/>
  <c r="V73" i="26" s="1"/>
  <c r="AD136" i="26" l="1"/>
  <c r="AB48" i="26"/>
  <c r="U137" i="26"/>
  <c r="T49" i="26" s="1"/>
  <c r="O85" i="26"/>
  <c r="O99" i="26" s="1"/>
  <c r="T74" i="26"/>
  <c r="U58" i="26"/>
  <c r="T47" i="26"/>
  <c r="T52" i="26"/>
  <c r="X140" i="26"/>
  <c r="X141" i="26" s="1"/>
  <c r="W73" i="26" s="1"/>
  <c r="AE136" i="26" l="1"/>
  <c r="AC48" i="26"/>
  <c r="V137" i="26"/>
  <c r="U49" i="26" s="1"/>
  <c r="P85" i="26"/>
  <c r="P99" i="26" s="1"/>
  <c r="Y140" i="26"/>
  <c r="Y141" i="26"/>
  <c r="X73" i="26" s="1"/>
  <c r="U74" i="26"/>
  <c r="V58" i="26"/>
  <c r="U52" i="26"/>
  <c r="U47" i="26"/>
  <c r="AF136" i="26" l="1"/>
  <c r="AD48" i="26"/>
  <c r="Q85" i="26"/>
  <c r="Q99" i="26" s="1"/>
  <c r="W137" i="26"/>
  <c r="V49" i="26" s="1"/>
  <c r="V74" i="26"/>
  <c r="W58" i="26"/>
  <c r="V47" i="26"/>
  <c r="V52" i="26"/>
  <c r="Z140" i="26"/>
  <c r="Z141" i="26" s="1"/>
  <c r="Y73" i="26" s="1"/>
  <c r="AG136" i="26" l="1"/>
  <c r="AE48" i="26"/>
  <c r="R85" i="26"/>
  <c r="R99" i="26" s="1"/>
  <c r="X137" i="26"/>
  <c r="W49" i="26" s="1"/>
  <c r="AA140" i="26"/>
  <c r="W74" i="26"/>
  <c r="X58" i="26"/>
  <c r="W52" i="26"/>
  <c r="W47" i="26"/>
  <c r="AH136" i="26" l="1"/>
  <c r="AF48" i="26"/>
  <c r="Y137" i="26"/>
  <c r="X49" i="26" s="1"/>
  <c r="AB140" i="26"/>
  <c r="AB141" i="26" s="1"/>
  <c r="AA73" i="26" s="1"/>
  <c r="X74" i="26"/>
  <c r="Y58" i="26"/>
  <c r="X52" i="26"/>
  <c r="X47" i="26"/>
  <c r="AA141" i="26"/>
  <c r="Z73" i="26" s="1"/>
  <c r="AI136" i="26" l="1"/>
  <c r="AG48" i="26"/>
  <c r="T85" i="26"/>
  <c r="T99" i="26" s="1"/>
  <c r="Z137" i="26"/>
  <c r="Y49" i="26" s="1"/>
  <c r="S85" i="26"/>
  <c r="S99" i="26" s="1"/>
  <c r="Y74" i="26"/>
  <c r="Z58" i="26"/>
  <c r="Y52" i="26"/>
  <c r="Y47" i="26"/>
  <c r="AC140" i="26"/>
  <c r="AC141" i="26" s="1"/>
  <c r="AB73" i="26" s="1"/>
  <c r="AJ136" i="26" l="1"/>
  <c r="AH48" i="26"/>
  <c r="AA137" i="26"/>
  <c r="Z49" i="26" s="1"/>
  <c r="U85" i="26"/>
  <c r="U99" i="26" s="1"/>
  <c r="AD140" i="26"/>
  <c r="AD141" i="26" s="1"/>
  <c r="AC73" i="26" s="1"/>
  <c r="Z74" i="26"/>
  <c r="Z52" i="26"/>
  <c r="Z47" i="26"/>
  <c r="AA58" i="26"/>
  <c r="AK136" i="26" l="1"/>
  <c r="AI48" i="26"/>
  <c r="AB137" i="26"/>
  <c r="AA49" i="26" s="1"/>
  <c r="V85" i="26"/>
  <c r="V99" i="26" s="1"/>
  <c r="AA74" i="26"/>
  <c r="AB58" i="26"/>
  <c r="AA52" i="26"/>
  <c r="AA47" i="26"/>
  <c r="AE140" i="26"/>
  <c r="AE141" i="26" s="1"/>
  <c r="AD73" i="26" s="1"/>
  <c r="AL136" i="26" l="1"/>
  <c r="AJ48" i="26"/>
  <c r="W85" i="26"/>
  <c r="W99" i="26" s="1"/>
  <c r="AC137" i="26"/>
  <c r="AB49" i="26" s="1"/>
  <c r="AB74" i="26"/>
  <c r="AC58" i="26"/>
  <c r="AB47" i="26"/>
  <c r="AB52" i="26"/>
  <c r="AF140" i="26"/>
  <c r="AF141" i="26" s="1"/>
  <c r="AE73" i="26" s="1"/>
  <c r="AM136" i="26" l="1"/>
  <c r="AK48" i="26"/>
  <c r="X85" i="26"/>
  <c r="X99" i="26" s="1"/>
  <c r="AD137" i="26"/>
  <c r="AC49" i="26" s="1"/>
  <c r="AC74" i="26"/>
  <c r="AD58" i="26"/>
  <c r="AC52" i="26"/>
  <c r="AC47" i="26"/>
  <c r="AG140" i="26"/>
  <c r="AN136" i="26" l="1"/>
  <c r="AL48" i="26"/>
  <c r="AE137" i="26"/>
  <c r="AD49" i="26" s="1"/>
  <c r="AH140" i="26"/>
  <c r="AD74" i="26"/>
  <c r="AE58" i="26"/>
  <c r="AD52" i="26"/>
  <c r="AD47" i="26"/>
  <c r="AG141" i="26"/>
  <c r="AF73" i="26" s="1"/>
  <c r="AO136" i="26" l="1"/>
  <c r="AM48" i="26"/>
  <c r="Y85" i="26"/>
  <c r="Y99" i="26" s="1"/>
  <c r="AF137" i="26"/>
  <c r="AE49" i="26" s="1"/>
  <c r="AI140" i="26"/>
  <c r="AI141" i="26" s="1"/>
  <c r="AH73" i="26" s="1"/>
  <c r="AH141" i="26"/>
  <c r="AG73" i="26" s="1"/>
  <c r="AE74" i="26"/>
  <c r="AF58" i="26"/>
  <c r="AE52" i="26"/>
  <c r="AE47" i="26"/>
  <c r="AP136" i="26" l="1"/>
  <c r="AN48" i="26"/>
  <c r="AG137" i="26"/>
  <c r="AF49" i="26" s="1"/>
  <c r="AA85" i="26"/>
  <c r="AA99" i="26" s="1"/>
  <c r="Z85" i="26"/>
  <c r="Z99" i="26" s="1"/>
  <c r="AF74" i="26"/>
  <c r="AG58" i="26"/>
  <c r="AF52" i="26"/>
  <c r="AF47" i="26"/>
  <c r="AJ140" i="26"/>
  <c r="AJ141" i="26" s="1"/>
  <c r="AI73" i="26" s="1"/>
  <c r="AQ136" i="26" l="1"/>
  <c r="AO48" i="26"/>
  <c r="AH137" i="26"/>
  <c r="AG49" i="26" s="1"/>
  <c r="AB85" i="26"/>
  <c r="AB99" i="26" s="1"/>
  <c r="AK140" i="26"/>
  <c r="AK141" i="26" s="1"/>
  <c r="AJ73" i="26" s="1"/>
  <c r="AG74" i="26"/>
  <c r="AH58" i="26"/>
  <c r="AG52" i="26"/>
  <c r="AG47" i="26"/>
  <c r="AR136" i="26" l="1"/>
  <c r="AP48" i="26"/>
  <c r="AC85" i="26"/>
  <c r="AC99" i="26" s="1"/>
  <c r="AI137" i="26"/>
  <c r="AH49" i="26" s="1"/>
  <c r="AH74" i="26"/>
  <c r="AH52" i="26"/>
  <c r="AH47" i="26"/>
  <c r="AI58" i="26"/>
  <c r="AL140" i="26"/>
  <c r="AS136" i="26" l="1"/>
  <c r="AQ48" i="26"/>
  <c r="AJ137" i="26"/>
  <c r="AI49" i="26" s="1"/>
  <c r="AM140" i="26"/>
  <c r="AL141" i="26"/>
  <c r="AK73" i="26" s="1"/>
  <c r="AI74" i="26"/>
  <c r="AJ58" i="26"/>
  <c r="AI52" i="26"/>
  <c r="AI47" i="26"/>
  <c r="AT136" i="26" l="1"/>
  <c r="AR48" i="26"/>
  <c r="AD85" i="26"/>
  <c r="AD99" i="26" s="1"/>
  <c r="AK137" i="26"/>
  <c r="AJ49" i="26" s="1"/>
  <c r="AJ74" i="26"/>
  <c r="AK58" i="26"/>
  <c r="AJ47" i="26"/>
  <c r="AJ52" i="26"/>
  <c r="AN140" i="26"/>
  <c r="AN141" i="26" s="1"/>
  <c r="AM73" i="26" s="1"/>
  <c r="AM141" i="26"/>
  <c r="AL73" i="26" s="1"/>
  <c r="AU136" i="26" l="1"/>
  <c r="AS48" i="26"/>
  <c r="AF85" i="26"/>
  <c r="AF99" i="26" s="1"/>
  <c r="AE85" i="26"/>
  <c r="AE99" i="26" s="1"/>
  <c r="AL137" i="26"/>
  <c r="AK49" i="26" s="1"/>
  <c r="AK74" i="26"/>
  <c r="AL58" i="26"/>
  <c r="AK52" i="26"/>
  <c r="AK47" i="26"/>
  <c r="AO140" i="26"/>
  <c r="AO141" i="26" s="1"/>
  <c r="AN73" i="26" s="1"/>
  <c r="AV136" i="26" l="1"/>
  <c r="AW136" i="26" s="1"/>
  <c r="AX136" i="26" s="1"/>
  <c r="AY136" i="26" s="1"/>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J85" i="26" l="1"/>
  <c r="AJ99" i="26" s="1"/>
  <c r="AQ73" i="26"/>
  <c r="AI85" i="26"/>
  <c r="AI99" i="26" s="1"/>
  <c r="AP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c r="AO85" i="26" s="1"/>
  <c r="AO99" i="26" s="1"/>
  <c r="AU137" i="26" l="1"/>
  <c r="AS49" i="26"/>
  <c r="AX140" i="26"/>
  <c r="AX141" i="26" s="1"/>
  <c r="AP85" i="26" s="1"/>
  <c r="AP99" i="26" s="1"/>
  <c r="AV137" i="26" l="1"/>
  <c r="AW137" i="26" s="1"/>
  <c r="AX137" i="26" s="1"/>
  <c r="AY137" i="26" s="1"/>
  <c r="AY140" i="26"/>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O26" i="13"/>
  <c r="C40" i="7"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C108" i="26" s="1"/>
  <c r="D55" i="26"/>
  <c r="E53" i="26" s="1"/>
  <c r="G76" i="26"/>
  <c r="H67" i="26"/>
  <c r="C77" i="26"/>
  <c r="B78" i="26"/>
  <c r="B83" i="26" s="1"/>
  <c r="D109" i="26" l="1"/>
  <c r="C50" i="26"/>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R78" i="26" s="1"/>
  <c r="R83" i="26" s="1"/>
  <c r="T108" i="26"/>
  <c r="T50" i="26" s="1"/>
  <c r="T59" i="26" s="1"/>
  <c r="U109" i="26"/>
  <c r="S80" i="26"/>
  <c r="S66" i="26"/>
  <c r="S68" i="26" s="1"/>
  <c r="Q84" i="26"/>
  <c r="Q88" i="26"/>
  <c r="T77" i="26"/>
  <c r="U55" i="26"/>
  <c r="Y76" i="26"/>
  <c r="Z67" i="26"/>
  <c r="Q90" i="26" l="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<sst xmlns="http://schemas.openxmlformats.org/spreadsheetml/2006/main" count="1222" uniqueCount="628">
  <si>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</si>
  <si>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</si>
  <si>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</si>
  <si>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</si>
  <si>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</si>
  <si>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</si>
  <si>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</si>
  <si>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</si>
  <si>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</si>
  <si>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</si>
  <si>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</si>
  <si>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</si>
  <si>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</si>
  <si>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</si>
  <si>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</si>
  <si>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</si>
  <si>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</si>
  <si>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</si>
  <si>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</si>
  <si>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</si>
  <si>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</si>
  <si>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</si>
  <si>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</si>
  <si>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</si>
  <si>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</si>
  <si>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</si>
  <si>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</si>
  <si>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</si>
  <si>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</si>
  <si>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</si>
  <si>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</si>
  <si>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</si>
  <si>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</si>
  <si>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</si>
  <si>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</si>
  <si>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</si>
  <si>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</si>
  <si>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</si>
  <si>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</si>
  <si>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</si>
  <si>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</si>
  <si>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</si>
  <si>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</si>
  <si>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</si>
  <si>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</si>
  <si>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</si>
  <si>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</si>
  <si>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</si>
  <si>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</si>
  <si>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</si>
  <si>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</si>
  <si>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</si>
  <si>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</si>
  <si>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</si>
  <si>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</si>
  <si>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</si>
  <si>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</si>
  <si>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</si>
  <si>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</si>
  <si>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</si>
  <si>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</si>
  <si>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</si>
  <si>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</si>
  <si>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</si>
  <si>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</si>
  <si>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</si>
  <si>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</si>
  <si>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</si>
  <si>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</si>
  <si>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</si>
  <si>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</si>
  <si>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</si>
  <si>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</si>
  <si>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</si>
  <si>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</si>
  <si>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</si>
  <si>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</si>
  <si>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</si>
  <si>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</si>
  <si>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</si>
  <si>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</si>
  <si>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</si>
  <si>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</si>
  <si>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</si>
  <si>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</si>
  <si>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</si>
  <si>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</si>
  <si>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</si>
  <si>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</si>
  <si>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</si>
  <si>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</si>
  <si>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</si>
  <si>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</si>
  <si>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</si>
  <si>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</si>
  <si>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</si>
  <si>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</si>
  <si>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</si>
  <si>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</si>
  <si>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</si>
  <si>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</si>
  <si>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</si>
  <si>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</si>
  <si>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</si>
  <si>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</si>
  <si>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</si>
  <si>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</si>
  <si>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</si>
  <si>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</si>
  <si>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</si>
  <si>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</si>
  <si>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</si>
  <si>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</si>
  <si>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</si>
  <si>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</si>
  <si>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</si>
  <si>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</si>
  <si>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</si>
  <si>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</si>
  <si>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</si>
  <si>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</si>
  <si>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</si>
  <si>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</si>
  <si>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</si>
  <si>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</si>
  <si>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</si>
  <si>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</si>
  <si>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</si>
  <si>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</si>
  <si>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</si>
  <si>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</si>
  <si>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</si>
  <si>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</si>
  <si>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</si>
  <si>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</si>
  <si>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</si>
  <si>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</si>
  <si>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</si>
  <si>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</si>
  <si>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</si>
  <si>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</si>
  <si>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</si>
  <si>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</si>
  <si>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</si>
  <si>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</si>
  <si>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</si>
  <si>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</si>
  <si>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</si>
  <si>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</si>
  <si>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</si>
  <si>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</si>
  <si>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</si>
  <si>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</si>
  <si>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</si>
  <si>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</si>
  <si>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</si>
  <si>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</si>
  <si>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</si>
  <si>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</si>
  <si>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</si>
  <si>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</si>
  <si>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</si>
  <si>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</si>
  <si>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</si>
  <si>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</si>
  <si>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</si>
  <si>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</si>
  <si>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</si>
  <si>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</si>
  <si>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</si>
  <si>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</si>
  <si>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</si>
  <si>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</si>
  <si>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</si>
  <si>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</si>
  <si>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</si>
  <si>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</si>
  <si>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</si>
  <si>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</si>
  <si>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</si>
  <si>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</si>
  <si>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</si>
  <si>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</si>
  <si>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</si>
  <si>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</si>
  <si>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</si>
  <si>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</si>
  <si>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</si>
  <si>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</si>
  <si>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</si>
  <si>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</si>
  <si>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</si>
  <si>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</si>
  <si>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</si>
  <si>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</si>
  <si>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</si>
  <si>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</si>
  <si>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</si>
  <si>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</si>
  <si>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</si>
  <si>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</si>
  <si>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</si>
  <si>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</si>
  <si>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</si>
  <si>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</si>
  <si>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</si>
  <si>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</si>
  <si>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</si>
  <si>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</si>
  <si>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</si>
  <si>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</si>
  <si>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</si>
  <si>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</si>
  <si>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</si>
  <si>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</si>
  <si>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</si>
  <si>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</si>
  <si>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</si>
  <si>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</si>
  <si>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</si>
  <si>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</si>
  <si>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</si>
  <si>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</si>
  <si>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</si>
  <si>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</si>
  <si>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</si>
  <si>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</si>
  <si>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</si>
  <si>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</si>
  <si>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</si>
  <si>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</si>
  <si>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</si>
  <si>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</si>
  <si>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</si>
  <si>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</si>
  <si>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</si>
  <si>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</si>
  <si>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</si>
  <si>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</si>
  <si>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</si>
  <si>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</si>
  <si>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</si>
  <si>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</si>
  <si>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</si>
  <si>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</si>
  <si>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</si>
  <si>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</si>
  <si>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</si>
  <si>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</si>
  <si>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</si>
  <si>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</si>
  <si>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</si>
  <si>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</si>
  <si>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</si>
  <si>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</si>
  <si>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</si>
  <si>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</si>
  <si>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</si>
  <si>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</si>
  <si>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</si>
  <si>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</si>
  <si>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</si>
  <si>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</si>
  <si>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</si>
  <si>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</si>
  <si>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</si>
  <si>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</si>
  <si>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</si>
  <si>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</si>
  <si>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</si>
  <si>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</si>
  <si>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</si>
  <si>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</si>
  <si>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</si>
  <si>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</si>
  <si>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</si>
  <si>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</si>
  <si>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</si>
  <si>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</si>
  <si>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</si>
  <si>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</si>
  <si>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</si>
  <si>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</si>
  <si>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</si>
  <si>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</si>
  <si>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</si>
  <si>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</si>
  <si>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</si>
  <si>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</si>
  <si>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</si>
  <si>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</si>
  <si>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</si>
  <si>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</si>
  <si>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</si>
  <si>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</si>
  <si>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</si>
  <si>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</si>
  <si>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</si>
  <si>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</si>
  <si>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</si>
  <si>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</si>
  <si>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</si>
  <si>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</si>
  <si>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</si>
  <si>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</si>
  <si>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</si>
  <si>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</si>
  <si>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</si>
  <si>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</si>
  <si>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</si>
  <si>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</si>
  <si>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</si>
  <si>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</si>
  <si>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</si>
  <si>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</si>
  <si>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</si>
  <si>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</si>
  <si>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</si>
  <si>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</si>
  <si>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</si>
  <si>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</si>
  <si>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</si>
  <si>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</si>
  <si>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</si>
  <si>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</si>
  <si>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</si>
  <si>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</si>
  <si>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</si>
  <si>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</si>
  <si>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</si>
  <si>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</si>
  <si>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</si>
  <si>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</si>
  <si>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</si>
  <si>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</si>
  <si>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</si>
  <si>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</si>
  <si>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</si>
  <si>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</si>
  <si>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</si>
  <si>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</si>
  <si>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</si>
  <si>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</si>
  <si>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</si>
  <si>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</si>
  <si>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</si>
  <si>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</si>
  <si>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</si>
  <si>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</si>
  <si>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</si>
  <si>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</si>
  <si>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</si>
  <si>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</si>
  <si>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</si>
  <si>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</si>
  <si>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</si>
  <si>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</si>
  <si>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</si>
  <si>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</si>
  <si>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</si>
  <si>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</si>
  <si>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</si>
  <si>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</si>
  <si>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</si>
  <si>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</si>
  <si>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</si>
  <si>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</si>
  <si>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</si>
  <si>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</si>
  <si>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</si>
  <si>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</si>
  <si>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</si>
  <si>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</si>
  <si>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</si>
  <si>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</si>
  <si>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</si>
  <si>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</si>
  <si>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</si>
  <si>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</si>
  <si>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</si>
  <si>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</si>
  <si>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</si>
  <si>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</si>
  <si>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</si>
  <si>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</si>
  <si>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</si>
  <si>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</si>
  <si>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</si>
  <si>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</si>
  <si>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</si>
  <si>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</si>
  <si>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</si>
  <si>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</si>
  <si>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</si>
  <si>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</si>
  <si>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</si>
  <si>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</si>
  <si>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</si>
  <si>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</si>
  <si>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</si>
  <si>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</si>
  <si>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</si>
  <si>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</si>
  <si>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</si>
  <si>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</si>
  <si>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</si>
  <si>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</si>
  <si>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</si>
  <si>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</si>
  <si>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</si>
  <si>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</si>
  <si>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</si>
  <si>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</si>
  <si>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</si>
  <si>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</si>
  <si>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</si>
  <si>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</si>
  <si>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</si>
  <si>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</si>
  <si>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</si>
  <si>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</si>
  <si>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</si>
  <si>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</si>
  <si>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</si>
  <si>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</si>
  <si>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</si>
  <si>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</si>
  <si>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</si>
  <si>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</si>
  <si>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</si>
  <si>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</si>
  <si>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</si>
  <si>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</si>
  <si>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</si>
  <si>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</si>
  <si>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</si>
  <si>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</si>
  <si>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</si>
  <si>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</si>
  <si>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</si>
  <si>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</si>
  <si>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</si>
  <si>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</si>
  <si>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</si>
  <si>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</si>
  <si>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</si>
  <si>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</si>
  <si>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</si>
  <si>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</si>
  <si>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</si>
  <si>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</si>
  <si>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</si>
  <si>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</si>
  <si>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</si>
  <si>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</si>
  <si>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</si>
  <si>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</si>
  <si>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</si>
  <si>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</si>
  <si>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</si>
  <si>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</si>
  <si>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</si>
  <si>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</si>
  <si>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</si>
  <si>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</si>
  <si>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</si>
  <si>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</si>
  <si>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</si>
  <si>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</si>
  <si>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</si>
  <si>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</si>
  <si>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</si>
  <si>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</si>
  <si>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</si>
  <si>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</si>
  <si>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</si>
  <si>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</si>
  <si>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</si>
  <si>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</si>
  <si>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</si>
  <si>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</si>
  <si>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</si>
  <si>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</si>
  <si>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</si>
  <si>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</si>
  <si>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</si>
  <si>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</si>
  <si>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</si>
  <si>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</si>
  <si>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</si>
  <si>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</si>
  <si>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</si>
  <si>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</si>
  <si>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</si>
  <si>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</si>
  <si>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</si>
  <si>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</si>
  <si>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</si>
  <si>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</si>
  <si>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</si>
  <si>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</si>
  <si>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</si>
  <si>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</si>
  <si>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</si>
  <si>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</si>
  <si>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</si>
  <si>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</si>
  <si>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</si>
  <si>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</si>
  <si>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</si>
  <si>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</si>
  <si>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</si>
  <si>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</si>
  <si>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</si>
  <si>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</si>
  <si>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</si>
  <si>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</si>
  <si>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</si>
  <si>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</si>
  <si>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</si>
  <si>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</si>
  <si>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</si>
  <si>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</si>
  <si>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</si>
  <si>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</si>
  <si>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</si>
  <si>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</si>
  <si>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</si>
  <si>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</si>
  <si>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</si>
  <si>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</si>
  <si>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</si>
  <si>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</si>
  <si>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</si>
  <si>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</si>
  <si>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</si>
  <si>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</si>
  <si>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</si>
  <si>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</si>
  <si>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</si>
  <si>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</si>
  <si>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</si>
  <si>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</si>
  <si>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</si>
  <si>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</si>
  <si>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</si>
  <si>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</si>
  <si>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</si>
  <si>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</si>
  <si>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</si>
  <si>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</si>
  <si>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</si>
  <si>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</si>
  <si>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</si>
  <si>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</si>
  <si>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</si>
  <si>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</si>
  <si>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</si>
  <si>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</si>
  <si>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</si>
  <si>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</si>
  <si>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</si>
  <si>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</si>
  <si>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</si>
  <si>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</si>
  <si>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</si>
  <si>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</si>
  <si>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</si>
  <si>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</si>
  <si>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</si>
  <si>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</si>
  <si>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</si>
  <si>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</si>
  <si>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</si>
  <si>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</si>
  <si>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</si>
  <si>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</si>
  <si>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</si>
  <si>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</si>
  <si>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</si>
  <si>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</si>
  <si>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</si>
  <si>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</si>
  <si>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</si>
  <si>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</si>
  <si>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</si>
  <si>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</si>
  <si>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</si>
  <si>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</si>
  <si>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</si>
  <si>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</si>
  <si>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</si>
  <si>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</si>
  <si>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</si>
  <si>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</si>
  <si>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</si>
  <si>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</si>
  <si>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</si>
  <si>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</si>
  <si>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в земле</t>
  </si>
  <si>
    <t>2025</t>
  </si>
  <si>
    <t xml:space="preserve"> по состоянию на 01.01.2025</t>
  </si>
  <si>
    <t>P_140-286</t>
  </si>
  <si>
    <t>Приобретение электросетевого комплекса в г. Калининграде, ул. Горького, территория СНТ «Победа» (Договор БП №101 от 25.01.2025 Шипилова Н.Б.)</t>
  </si>
  <si>
    <t>Городской округ "Город Калининград"</t>
  </si>
  <si>
    <t>КТП-955 10/0,4 кВ</t>
  </si>
  <si>
    <t>ТМГ 10/0,4 кВ 400 кВА</t>
  </si>
  <si>
    <t>Т-1</t>
  </si>
  <si>
    <t>ж/б</t>
  </si>
  <si>
    <t>КЛ-1 0,4 кВ от ТП-955</t>
  </si>
  <si>
    <t>ВЛ 0,4 кВ от ТП-955</t>
  </si>
  <si>
    <t>АПВБбШв-1 4х120</t>
  </si>
  <si>
    <t>СИП 4х120</t>
  </si>
  <si>
    <t>СИП 4х50</t>
  </si>
  <si>
    <t>от РУ 0,4 кВ ТП-955 до опоры ВЛ 0,4 кВ от ТП-955</t>
  </si>
  <si>
    <t>КЛ-2 0,4 кВ от ТП-955</t>
  </si>
  <si>
    <t>КЛ-3 0,4 кВ от ТП-955</t>
  </si>
  <si>
    <t>КЛ-4 0,4 кВ от ТП-955</t>
  </si>
  <si>
    <t>Приобретение электросетевого комплекса в г. Калининграде, ул. Горького, территория СНТ «Победа» (Договор БП №101 от 25.01.2025 Шипилова Н.Б.): КТП 10/0,4 кВ 0,4 кВА; КЛ 0,4 кВ - 1,398 км, ВЛ 0,4 кВ - 1,6 км, счетчик с ТТ - 1 шт.</t>
  </si>
  <si>
    <t>ВЛ 0,4 кВ - 1,26 млн.руб./км; 
КЛ 0,4 кВ - 1,14 млн.руб./км; 
КТП 10/0,4 кВ - 0,81 млн.руб./МВА</t>
  </si>
  <si>
    <t>Отчет об оценке рыночной стоимости объектов от 23.05.2025 № 04-8984-2025.</t>
  </si>
  <si>
    <t>Распоряжения АО "Россети Янтарь" № 219 от 31.01.2025 "О заключении договоров безвозмездной передачи электросетевого имущества". 
Протокол рабочей группы АО "Россети Янтарь" по консолидации электросетевых активов № 205 от 25.12.2024.
Договор безвозмездной передачи электросетевого имущества № 101 от 25.01.2025 с гр. Шипиловой Н.Б.
Отчет об оценке рыночной стоимости объектов от 23.05.2025 № 04-8984-2025.</t>
  </si>
  <si>
    <t>Сметная стоимость проекта в ценах 2025 года без НДС, млн. руб.</t>
  </si>
  <si>
    <t xml:space="preserve">Инвестиции </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</si>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</sst>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68" xfId="62" applyFont="1" applyBorder="1" applyAlignment="1">
      <alignment horizontal="center" vertical="center" wrapText="1"/>
    </xf>
    <xf numFmtId="0" fontId="11" fillId="0" borderId="6"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9"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69" xfId="5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-739044.63339095749</c:v>
                </c:pt>
                <c:pt idx="1">
                  <c:v>1129199.9649689768</c:v>
                </c:pt>
                <c:pt idx="2">
                  <c:v>2253736.5951673952</c:v>
                </c:pt>
                <c:pt idx="3">
                  <c:v>3287334.1608860041</c:v>
                </c:pt>
                <c:pt idx="4">
                  <c:v>3139759.3660770478</c:v>
                </c:pt>
                <c:pt idx="5">
                  <c:v>2997489.2032893253</c:v>
                </c:pt>
                <c:pt idx="6">
                  <c:v>2694313.1533686426</c:v>
                </c:pt>
                <c:pt idx="7">
                  <c:v>2526850.3130020644</c:v>
                </c:pt>
                <c:pt idx="8">
                  <c:v>2320039.3288387475</c:v>
                </c:pt>
                <c:pt idx="9">
                  <c:v>2130169.9538586973</c:v>
                </c:pt>
                <c:pt idx="10">
                  <c:v>1955852.5439991562</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-739044.63339095749</c:v>
                </c:pt>
                <c:pt idx="1">
                  <c:v>390155.33157801931</c:v>
                </c:pt>
                <c:pt idx="2">
                  <c:v>2643891.9267454147</c:v>
                </c:pt>
                <c:pt idx="3">
                  <c:v>5931226.0876314193</c:v>
                </c:pt>
                <c:pt idx="4">
                  <c:v>9070985.4537084661</c:v>
                </c:pt>
                <c:pt idx="5">
                  <c:v>12068474.656997792</c:v>
                </c:pt>
                <c:pt idx="6">
                  <c:v>14762787.810366435</c:v>
                </c:pt>
                <c:pt idx="7">
                  <c:v>17289638.123368498</c:v>
                </c:pt>
                <c:pt idx="8">
                  <c:v>19609677.452207245</c:v>
                </c:pt>
                <c:pt idx="9">
                  <c:v>21739847.406065941</c:v>
                </c:pt>
                <c:pt idx="10">
                  <c:v>23695699.950065099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9" t="s">
        <v>627</v>
      </c>
      <c r="B5" s="419"/>
      <c r="C5" s="419"/>
      <c r="D5" s="137"/>
      <c r="E5" s="137"/>
      <c r="F5" s="137"/>
      <c r="G5" s="137"/>
      <c r="H5" s="137"/>
      <c r="I5" s="137"/>
      <c r="J5" s="137"/>
    </row>
    <row r="6" spans="1:22" s="14" customFormat="1" ht="18.75" x14ac:dyDescent="0.3">
      <c r="A6" s="151"/>
      <c r="H6" s="150"/>
    </row>
    <row r="7" spans="1:22" s="14" customFormat="1" ht="18.75" x14ac:dyDescent="0.2">
      <c r="A7" s="423" t="s">
        <v>7</v>
      </c>
      <c r="B7" s="423"/>
      <c r="C7" s="423"/>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4" t="s">
        <v>598</v>
      </c>
      <c r="B9" s="424"/>
      <c r="C9" s="424"/>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0" t="s">
        <v>6</v>
      </c>
      <c r="B10" s="420"/>
      <c r="C10" s="420"/>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5" t="s">
        <v>602</v>
      </c>
      <c r="B12" s="425"/>
      <c r="C12" s="425"/>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0" t="s">
        <v>5</v>
      </c>
      <c r="B13" s="420"/>
      <c r="C13" s="420"/>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6" t="s">
        <v>603</v>
      </c>
      <c r="B15" s="426"/>
      <c r="C15" s="426"/>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0" t="s">
        <v>4</v>
      </c>
      <c r="B16" s="420"/>
      <c r="C16" s="420"/>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1" t="s">
        <v>487</v>
      </c>
      <c r="B18" s="422"/>
      <c r="C18" s="422"/>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6"/>
      <c r="B24" s="417"/>
      <c r="C24" s="418"/>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3" t="s">
        <v>604</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6"/>
      <c r="B39" s="417"/>
      <c r="C39" s="418"/>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CONCATENATE("∆P10тр = ",'3.1. паспорт Техсостояние ПС'!O26," МВА; ∆L0,4лэп = ",'3.2 паспорт Техсостояние ЛЭП'!R31," км")</f>
        <v>∆P10тр = 0,4 МВА; ∆L0,4лэп = 2,998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6"/>
      <c r="B47" s="417"/>
      <c r="C47" s="418"/>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0" customFormat="1" ht="15.75" x14ac:dyDescent="0.2">
      <c r="A5" s="15"/>
    </row>
    <row r="6" spans="1:28" s="10" customFormat="1" ht="18.75" x14ac:dyDescent="0.2">
      <c r="A6" s="432" t="s">
        <v>7</v>
      </c>
      <c r="B6" s="432"/>
      <c r="C6" s="432"/>
      <c r="D6" s="432"/>
      <c r="E6" s="432"/>
      <c r="F6" s="432"/>
      <c r="G6" s="432"/>
      <c r="H6" s="432"/>
      <c r="I6" s="432"/>
      <c r="J6" s="432"/>
      <c r="K6" s="432"/>
      <c r="L6" s="432"/>
      <c r="M6" s="432"/>
      <c r="N6" s="432"/>
      <c r="O6" s="432"/>
      <c r="P6" s="432"/>
      <c r="Q6" s="432"/>
      <c r="R6" s="432"/>
      <c r="S6" s="432"/>
      <c r="T6" s="11"/>
      <c r="U6" s="11"/>
      <c r="V6" s="11"/>
      <c r="W6" s="11"/>
      <c r="X6" s="11"/>
      <c r="Y6" s="11"/>
      <c r="Z6" s="11"/>
      <c r="AA6" s="11"/>
      <c r="AB6" s="11"/>
    </row>
    <row r="7" spans="1:28" s="10" customFormat="1" ht="18.75" x14ac:dyDescent="0.2">
      <c r="A7" s="432"/>
      <c r="B7" s="432"/>
      <c r="C7" s="432"/>
      <c r="D7" s="432"/>
      <c r="E7" s="432"/>
      <c r="F7" s="432"/>
      <c r="G7" s="432"/>
      <c r="H7" s="432"/>
      <c r="I7" s="432"/>
      <c r="J7" s="432"/>
      <c r="K7" s="432"/>
      <c r="L7" s="432"/>
      <c r="M7" s="432"/>
      <c r="N7" s="432"/>
      <c r="O7" s="432"/>
      <c r="P7" s="432"/>
      <c r="Q7" s="432"/>
      <c r="R7" s="432"/>
      <c r="S7" s="432"/>
      <c r="T7" s="11"/>
      <c r="U7" s="11"/>
      <c r="V7" s="11"/>
      <c r="W7" s="11"/>
      <c r="X7" s="11"/>
      <c r="Y7" s="11"/>
      <c r="Z7" s="11"/>
      <c r="AA7" s="11"/>
      <c r="AB7" s="11"/>
    </row>
    <row r="8" spans="1:28" s="10"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28" t="s">
        <v>6</v>
      </c>
      <c r="B9" s="428"/>
      <c r="C9" s="428"/>
      <c r="D9" s="428"/>
      <c r="E9" s="428"/>
      <c r="F9" s="428"/>
      <c r="G9" s="428"/>
      <c r="H9" s="428"/>
      <c r="I9" s="428"/>
      <c r="J9" s="428"/>
      <c r="K9" s="428"/>
      <c r="L9" s="428"/>
      <c r="M9" s="428"/>
      <c r="N9" s="428"/>
      <c r="O9" s="428"/>
      <c r="P9" s="428"/>
      <c r="Q9" s="428"/>
      <c r="R9" s="428"/>
      <c r="S9" s="428"/>
      <c r="T9" s="11"/>
      <c r="U9" s="11"/>
      <c r="V9" s="11"/>
      <c r="W9" s="11"/>
      <c r="X9" s="11"/>
      <c r="Y9" s="11"/>
      <c r="Z9" s="11"/>
      <c r="AA9" s="11"/>
      <c r="AB9" s="11"/>
    </row>
    <row r="10" spans="1:28" s="10" customFormat="1" ht="18.75" x14ac:dyDescent="0.2">
      <c r="A10" s="432"/>
      <c r="B10" s="432"/>
      <c r="C10" s="432"/>
      <c r="D10" s="432"/>
      <c r="E10" s="432"/>
      <c r="F10" s="432"/>
      <c r="G10" s="432"/>
      <c r="H10" s="432"/>
      <c r="I10" s="432"/>
      <c r="J10" s="432"/>
      <c r="K10" s="432"/>
      <c r="L10" s="432"/>
      <c r="M10" s="432"/>
      <c r="N10" s="432"/>
      <c r="O10" s="432"/>
      <c r="P10" s="432"/>
      <c r="Q10" s="432"/>
      <c r="R10" s="432"/>
      <c r="S10" s="432"/>
      <c r="T10" s="11"/>
      <c r="U10" s="11"/>
      <c r="V10" s="11"/>
      <c r="W10" s="11"/>
      <c r="X10" s="11"/>
      <c r="Y10" s="11"/>
      <c r="Z10" s="11"/>
      <c r="AA10" s="11"/>
      <c r="AB10" s="11"/>
    </row>
    <row r="11" spans="1:28" s="10" customFormat="1" ht="18.75" x14ac:dyDescent="0.2">
      <c r="A11" s="427" t="str">
        <f>'1. паспорт местоположение'!A12:C12</f>
        <v>P_140-286</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7" t="str">
        <f>'1. паспорт местоположение'!A15:C15</f>
        <v>Приобретение электросетевого комплекса в г. Калининграде, ул. Горького, территория СНТ «Победа» (Договор БП №101 от 25.01.2025 Шипилова Н.Б.)</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28" t="s">
        <v>4</v>
      </c>
      <c r="B15" s="428"/>
      <c r="C15" s="428"/>
      <c r="D15" s="428"/>
      <c r="E15" s="428"/>
      <c r="F15" s="428"/>
      <c r="G15" s="428"/>
      <c r="H15" s="428"/>
      <c r="I15" s="428"/>
      <c r="J15" s="428"/>
      <c r="K15" s="428"/>
      <c r="L15" s="428"/>
      <c r="M15" s="428"/>
      <c r="N15" s="428"/>
      <c r="O15" s="428"/>
      <c r="P15" s="428"/>
      <c r="Q15" s="428"/>
      <c r="R15" s="428"/>
      <c r="S15" s="428"/>
      <c r="T15" s="4"/>
      <c r="U15" s="4"/>
      <c r="V15" s="4"/>
      <c r="W15" s="4"/>
      <c r="X15" s="4"/>
      <c r="Y15" s="4"/>
      <c r="Z15" s="4"/>
      <c r="AA15" s="4"/>
      <c r="AB15" s="4"/>
    </row>
    <row r="16" spans="1:28" s="2"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3"/>
      <c r="U16" s="3"/>
      <c r="V16" s="3"/>
      <c r="W16" s="3"/>
      <c r="X16" s="3"/>
      <c r="Y16" s="3"/>
    </row>
    <row r="17" spans="1:28" s="2" customFormat="1" ht="45.75" customHeight="1" x14ac:dyDescent="0.2">
      <c r="A17" s="430" t="s">
        <v>461</v>
      </c>
      <c r="B17" s="430"/>
      <c r="C17" s="430"/>
      <c r="D17" s="430"/>
      <c r="E17" s="430"/>
      <c r="F17" s="430"/>
      <c r="G17" s="430"/>
      <c r="H17" s="430"/>
      <c r="I17" s="430"/>
      <c r="J17" s="430"/>
      <c r="K17" s="430"/>
      <c r="L17" s="430"/>
      <c r="M17" s="430"/>
      <c r="N17" s="430"/>
      <c r="O17" s="430"/>
      <c r="P17" s="430"/>
      <c r="Q17" s="430"/>
      <c r="R17" s="430"/>
      <c r="S17" s="430"/>
      <c r="T17" s="5"/>
      <c r="U17" s="5"/>
      <c r="V17" s="5"/>
      <c r="W17" s="5"/>
      <c r="X17" s="5"/>
      <c r="Y17" s="5"/>
      <c r="Z17" s="5"/>
      <c r="AA17" s="5"/>
      <c r="AB17" s="5"/>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3"/>
      <c r="U18" s="3"/>
      <c r="V18" s="3"/>
      <c r="W18" s="3"/>
      <c r="X18" s="3"/>
      <c r="Y18" s="3"/>
    </row>
    <row r="19" spans="1:28" s="2" customFormat="1" ht="54" customHeight="1" x14ac:dyDescent="0.2">
      <c r="A19" s="434" t="s">
        <v>3</v>
      </c>
      <c r="B19" s="434" t="s">
        <v>94</v>
      </c>
      <c r="C19" s="435" t="s">
        <v>357</v>
      </c>
      <c r="D19" s="434" t="s">
        <v>356</v>
      </c>
      <c r="E19" s="434" t="s">
        <v>93</v>
      </c>
      <c r="F19" s="434" t="s">
        <v>92</v>
      </c>
      <c r="G19" s="434" t="s">
        <v>352</v>
      </c>
      <c r="H19" s="434" t="s">
        <v>91</v>
      </c>
      <c r="I19" s="434" t="s">
        <v>90</v>
      </c>
      <c r="J19" s="434" t="s">
        <v>89</v>
      </c>
      <c r="K19" s="434" t="s">
        <v>88</v>
      </c>
      <c r="L19" s="434" t="s">
        <v>87</v>
      </c>
      <c r="M19" s="434" t="s">
        <v>86</v>
      </c>
      <c r="N19" s="434" t="s">
        <v>85</v>
      </c>
      <c r="O19" s="434" t="s">
        <v>84</v>
      </c>
      <c r="P19" s="434" t="s">
        <v>83</v>
      </c>
      <c r="Q19" s="434" t="s">
        <v>355</v>
      </c>
      <c r="R19" s="434"/>
      <c r="S19" s="437" t="s">
        <v>455</v>
      </c>
      <c r="T19" s="3"/>
      <c r="U19" s="3"/>
      <c r="V19" s="3"/>
      <c r="W19" s="3"/>
      <c r="X19" s="3"/>
      <c r="Y19" s="3"/>
    </row>
    <row r="20" spans="1:28" s="2" customFormat="1" ht="180.75" customHeight="1" x14ac:dyDescent="0.2">
      <c r="A20" s="434"/>
      <c r="B20" s="434"/>
      <c r="C20" s="436"/>
      <c r="D20" s="434"/>
      <c r="E20" s="434"/>
      <c r="F20" s="434"/>
      <c r="G20" s="434"/>
      <c r="H20" s="434"/>
      <c r="I20" s="434"/>
      <c r="J20" s="434"/>
      <c r="K20" s="434"/>
      <c r="L20" s="434"/>
      <c r="M20" s="434"/>
      <c r="N20" s="434"/>
      <c r="O20" s="434"/>
      <c r="P20" s="434"/>
      <c r="Q20" s="38" t="s">
        <v>353</v>
      </c>
      <c r="R20" s="39" t="s">
        <v>354</v>
      </c>
      <c r="S20" s="437"/>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zoomScaleNormal="60" zoomScaleSheetLayoutView="70" workbookViewId="0">
      <selection activeCell="F26" sqref="F26"/>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0" customFormat="1" x14ac:dyDescent="0.2">
      <c r="A7" s="15"/>
      <c r="H7" s="14"/>
    </row>
    <row r="8" spans="1:20" s="10"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0"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0"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0"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0"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0" customFormat="1" ht="18.75" customHeight="1" x14ac:dyDescent="0.2">
      <c r="A13" s="427" t="str">
        <f>'1. паспорт местоположение'!A12:C12</f>
        <v>P_140-286</v>
      </c>
      <c r="B13" s="427"/>
      <c r="C13" s="427"/>
      <c r="D13" s="427"/>
      <c r="E13" s="427"/>
      <c r="F13" s="427"/>
      <c r="G13" s="427"/>
      <c r="H13" s="427"/>
      <c r="I13" s="427"/>
      <c r="J13" s="427"/>
      <c r="K13" s="427"/>
      <c r="L13" s="427"/>
      <c r="M13" s="427"/>
      <c r="N13" s="427"/>
      <c r="O13" s="427"/>
      <c r="P13" s="427"/>
      <c r="Q13" s="427"/>
      <c r="R13" s="427"/>
      <c r="S13" s="427"/>
      <c r="T13" s="427"/>
    </row>
    <row r="14" spans="1:20" s="10"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6" s="427"/>
      <c r="C16" s="427"/>
      <c r="D16" s="427"/>
      <c r="E16" s="427"/>
      <c r="F16" s="427"/>
      <c r="G16" s="427"/>
      <c r="H16" s="427"/>
      <c r="I16" s="427"/>
      <c r="J16" s="427"/>
      <c r="K16" s="427"/>
      <c r="L16" s="427"/>
      <c r="M16" s="427"/>
      <c r="N16" s="427"/>
      <c r="O16" s="427"/>
      <c r="P16" s="427"/>
      <c r="Q16" s="427"/>
      <c r="R16" s="427"/>
      <c r="S16" s="427"/>
      <c r="T16" s="427"/>
    </row>
    <row r="17" spans="1:113" s="2"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2" customFormat="1" ht="15" customHeight="1" x14ac:dyDescent="0.2">
      <c r="A19" s="441" t="s">
        <v>466</v>
      </c>
      <c r="B19" s="441"/>
      <c r="C19" s="441"/>
      <c r="D19" s="441"/>
      <c r="E19" s="441"/>
      <c r="F19" s="441"/>
      <c r="G19" s="441"/>
      <c r="H19" s="441"/>
      <c r="I19" s="441"/>
      <c r="J19" s="441"/>
      <c r="K19" s="441"/>
      <c r="L19" s="441"/>
      <c r="M19" s="441"/>
      <c r="N19" s="441"/>
      <c r="O19" s="441"/>
      <c r="P19" s="441"/>
      <c r="Q19" s="441"/>
      <c r="R19" s="441"/>
      <c r="S19" s="441"/>
      <c r="T19" s="441"/>
    </row>
    <row r="20" spans="1:113" s="53"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3</v>
      </c>
      <c r="B21" s="446" t="s">
        <v>216</v>
      </c>
      <c r="C21" s="447"/>
      <c r="D21" s="450" t="s">
        <v>116</v>
      </c>
      <c r="E21" s="446" t="s">
        <v>494</v>
      </c>
      <c r="F21" s="447"/>
      <c r="G21" s="446" t="s">
        <v>266</v>
      </c>
      <c r="H21" s="447"/>
      <c r="I21" s="446" t="s">
        <v>115</v>
      </c>
      <c r="J21" s="447"/>
      <c r="K21" s="450" t="s">
        <v>114</v>
      </c>
      <c r="L21" s="446" t="s">
        <v>113</v>
      </c>
      <c r="M21" s="447"/>
      <c r="N21" s="446" t="s">
        <v>491</v>
      </c>
      <c r="O21" s="447"/>
      <c r="P21" s="450" t="s">
        <v>112</v>
      </c>
      <c r="Q21" s="438" t="s">
        <v>111</v>
      </c>
      <c r="R21" s="439"/>
      <c r="S21" s="438" t="s">
        <v>110</v>
      </c>
      <c r="T21" s="440"/>
    </row>
    <row r="22" spans="1:113" ht="204.75" customHeight="1" x14ac:dyDescent="0.25">
      <c r="A22" s="444"/>
      <c r="B22" s="448"/>
      <c r="C22" s="449"/>
      <c r="D22" s="453"/>
      <c r="E22" s="448"/>
      <c r="F22" s="449"/>
      <c r="G22" s="448"/>
      <c r="H22" s="449"/>
      <c r="I22" s="448"/>
      <c r="J22" s="449"/>
      <c r="K22" s="451"/>
      <c r="L22" s="448"/>
      <c r="M22" s="449"/>
      <c r="N22" s="448"/>
      <c r="O22" s="449"/>
      <c r="P22" s="451"/>
      <c r="Q22" s="90" t="s">
        <v>109</v>
      </c>
      <c r="R22" s="90" t="s">
        <v>465</v>
      </c>
      <c r="S22" s="90" t="s">
        <v>108</v>
      </c>
      <c r="T22" s="90" t="s">
        <v>107</v>
      </c>
    </row>
    <row r="23" spans="1:113" ht="51.75" customHeight="1" x14ac:dyDescent="0.25">
      <c r="A23" s="445"/>
      <c r="B23" s="135" t="s">
        <v>105</v>
      </c>
      <c r="C23" s="135" t="s">
        <v>106</v>
      </c>
      <c r="D23" s="451"/>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ht="31.5" x14ac:dyDescent="0.25">
      <c r="A25" s="213">
        <v>1</v>
      </c>
      <c r="B25" s="213" t="s">
        <v>351</v>
      </c>
      <c r="C25" s="213" t="s">
        <v>605</v>
      </c>
      <c r="D25" s="213" t="s">
        <v>101</v>
      </c>
      <c r="E25" s="213" t="s">
        <v>351</v>
      </c>
      <c r="F25" s="213" t="s">
        <v>606</v>
      </c>
      <c r="G25" s="213" t="s">
        <v>351</v>
      </c>
      <c r="H25" s="213" t="s">
        <v>607</v>
      </c>
      <c r="I25" s="213" t="s">
        <v>351</v>
      </c>
      <c r="J25" s="213" t="s">
        <v>512</v>
      </c>
      <c r="K25" s="213" t="s">
        <v>351</v>
      </c>
      <c r="L25" s="213" t="s">
        <v>351</v>
      </c>
      <c r="M25" s="213">
        <v>10</v>
      </c>
      <c r="N25" s="213" t="s">
        <v>351</v>
      </c>
      <c r="O25" s="213">
        <v>0.4</v>
      </c>
      <c r="P25" s="213" t="s">
        <v>351</v>
      </c>
      <c r="Q25" s="213" t="s">
        <v>351</v>
      </c>
      <c r="R25" s="213" t="s">
        <v>351</v>
      </c>
      <c r="S25" s="213" t="s">
        <v>351</v>
      </c>
      <c r="T25" s="213" t="s">
        <v>351</v>
      </c>
    </row>
    <row r="26" spans="1:113" s="51" customFormat="1" ht="16.5" customHeight="1" x14ac:dyDescent="0.2">
      <c r="B26" s="52"/>
      <c r="C26" s="52"/>
      <c r="K26" s="52"/>
      <c r="O26" s="51">
        <f>SUM(O25)</f>
        <v>0.4</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2" t="s">
        <v>500</v>
      </c>
      <c r="C28" s="452"/>
      <c r="D28" s="452"/>
      <c r="E28" s="452"/>
      <c r="F28" s="452"/>
      <c r="G28" s="452"/>
      <c r="H28" s="452"/>
      <c r="I28" s="452"/>
      <c r="J28" s="452"/>
      <c r="K28" s="452"/>
      <c r="L28" s="452"/>
      <c r="M28" s="452"/>
      <c r="N28" s="452"/>
      <c r="O28" s="452"/>
      <c r="P28" s="452"/>
      <c r="Q28" s="452"/>
      <c r="R28" s="45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5"/>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34" sqref="R34"/>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2" t="s">
        <v>7</v>
      </c>
      <c r="F7" s="432"/>
      <c r="G7" s="432"/>
      <c r="H7" s="432"/>
      <c r="I7" s="432"/>
      <c r="J7" s="432"/>
      <c r="K7" s="432"/>
      <c r="L7" s="432"/>
      <c r="M7" s="432"/>
      <c r="N7" s="432"/>
      <c r="O7" s="432"/>
      <c r="P7" s="432"/>
      <c r="Q7" s="432"/>
      <c r="R7" s="432"/>
      <c r="S7" s="432"/>
      <c r="T7" s="432"/>
      <c r="U7" s="432"/>
      <c r="V7" s="432"/>
      <c r="W7" s="432"/>
      <c r="X7" s="432"/>
      <c r="Y7" s="432"/>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0" customFormat="1" ht="18.75" customHeight="1" x14ac:dyDescent="0.2">
      <c r="A10" s="221"/>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7" t="str">
        <f>'1. паспорт местоположение'!A12</f>
        <v>P_140-286</v>
      </c>
      <c r="F12" s="427"/>
      <c r="G12" s="427"/>
      <c r="H12" s="427"/>
      <c r="I12" s="427"/>
      <c r="J12" s="427"/>
      <c r="K12" s="427"/>
      <c r="L12" s="427"/>
      <c r="M12" s="427"/>
      <c r="N12" s="427"/>
      <c r="O12" s="427"/>
      <c r="P12" s="427"/>
      <c r="Q12" s="427"/>
      <c r="R12" s="427"/>
      <c r="S12" s="427"/>
      <c r="T12" s="427"/>
      <c r="U12" s="427"/>
      <c r="V12" s="427"/>
      <c r="W12" s="427"/>
      <c r="X12" s="427"/>
      <c r="Y12" s="427"/>
    </row>
    <row r="13" spans="1:27" s="10" customFormat="1" ht="18.75" customHeight="1" x14ac:dyDescent="0.2">
      <c r="A13" s="221"/>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F15" s="427"/>
      <c r="G15" s="427"/>
      <c r="H15" s="427"/>
      <c r="I15" s="427"/>
      <c r="J15" s="427"/>
      <c r="K15" s="427"/>
      <c r="L15" s="427"/>
      <c r="M15" s="427"/>
      <c r="N15" s="427"/>
      <c r="O15" s="427"/>
      <c r="P15" s="427"/>
      <c r="Q15" s="427"/>
      <c r="R15" s="427"/>
      <c r="S15" s="427"/>
      <c r="T15" s="427"/>
      <c r="U15" s="427"/>
      <c r="V15" s="427"/>
      <c r="W15" s="427"/>
      <c r="X15" s="427"/>
      <c r="Y15" s="427"/>
    </row>
    <row r="16" spans="1:27" s="2" customFormat="1" ht="15" customHeight="1" x14ac:dyDescent="0.2">
      <c r="A16" s="223"/>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468</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3" customFormat="1" ht="21" customHeight="1" x14ac:dyDescent="0.25">
      <c r="A20" s="224"/>
    </row>
    <row r="21" spans="1:27" ht="15.75" customHeight="1" x14ac:dyDescent="0.25">
      <c r="A21" s="456" t="s">
        <v>3</v>
      </c>
      <c r="B21" s="458" t="s">
        <v>475</v>
      </c>
      <c r="C21" s="459"/>
      <c r="D21" s="458" t="s">
        <v>477</v>
      </c>
      <c r="E21" s="459"/>
      <c r="F21" s="438" t="s">
        <v>88</v>
      </c>
      <c r="G21" s="440"/>
      <c r="H21" s="440"/>
      <c r="I21" s="439"/>
      <c r="J21" s="456" t="s">
        <v>478</v>
      </c>
      <c r="K21" s="458" t="s">
        <v>479</v>
      </c>
      <c r="L21" s="459"/>
      <c r="M21" s="458" t="s">
        <v>480</v>
      </c>
      <c r="N21" s="459"/>
      <c r="O21" s="458" t="s">
        <v>467</v>
      </c>
      <c r="P21" s="459"/>
      <c r="Q21" s="458" t="s">
        <v>121</v>
      </c>
      <c r="R21" s="459"/>
      <c r="S21" s="456" t="s">
        <v>120</v>
      </c>
      <c r="T21" s="456" t="s">
        <v>481</v>
      </c>
      <c r="U21" s="456" t="s">
        <v>476</v>
      </c>
      <c r="V21" s="458" t="s">
        <v>119</v>
      </c>
      <c r="W21" s="459"/>
      <c r="X21" s="438" t="s">
        <v>111</v>
      </c>
      <c r="Y21" s="440"/>
      <c r="Z21" s="438" t="s">
        <v>110</v>
      </c>
      <c r="AA21" s="440"/>
    </row>
    <row r="22" spans="1:27" ht="216" customHeight="1" x14ac:dyDescent="0.25">
      <c r="A22" s="462"/>
      <c r="B22" s="460"/>
      <c r="C22" s="461"/>
      <c r="D22" s="460"/>
      <c r="E22" s="461"/>
      <c r="F22" s="438" t="s">
        <v>118</v>
      </c>
      <c r="G22" s="439"/>
      <c r="H22" s="438" t="s">
        <v>117</v>
      </c>
      <c r="I22" s="439"/>
      <c r="J22" s="457"/>
      <c r="K22" s="460"/>
      <c r="L22" s="461"/>
      <c r="M22" s="460"/>
      <c r="N22" s="461"/>
      <c r="O22" s="460"/>
      <c r="P22" s="461"/>
      <c r="Q22" s="460"/>
      <c r="R22" s="461"/>
      <c r="S22" s="457"/>
      <c r="T22" s="457"/>
      <c r="U22" s="457"/>
      <c r="V22" s="460"/>
      <c r="W22" s="461"/>
      <c r="X22" s="90" t="s">
        <v>109</v>
      </c>
      <c r="Y22" s="90" t="s">
        <v>465</v>
      </c>
      <c r="Z22" s="90" t="s">
        <v>108</v>
      </c>
      <c r="AA22" s="90" t="s">
        <v>107</v>
      </c>
    </row>
    <row r="23" spans="1:27" x14ac:dyDescent="0.25">
      <c r="A23" s="457"/>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10" t="s">
        <v>609</v>
      </c>
      <c r="D25" s="403" t="s">
        <v>351</v>
      </c>
      <c r="E25" s="410" t="s">
        <v>614</v>
      </c>
      <c r="F25" s="403" t="s">
        <v>351</v>
      </c>
      <c r="G25" s="403">
        <v>0.4</v>
      </c>
      <c r="H25" s="403" t="s">
        <v>351</v>
      </c>
      <c r="I25" s="403">
        <f>G25</f>
        <v>0.4</v>
      </c>
      <c r="J25" s="403" t="s">
        <v>351</v>
      </c>
      <c r="K25" s="403" t="s">
        <v>351</v>
      </c>
      <c r="L25" s="396">
        <v>1</v>
      </c>
      <c r="M25" s="396" t="s">
        <v>351</v>
      </c>
      <c r="N25" s="407" t="s">
        <v>611</v>
      </c>
      <c r="O25" s="396" t="s">
        <v>351</v>
      </c>
      <c r="P25" s="396" t="s">
        <v>516</v>
      </c>
      <c r="Q25" s="396" t="s">
        <v>351</v>
      </c>
      <c r="R25" s="396">
        <v>7.4999999999999997E-2</v>
      </c>
      <c r="S25" s="396" t="s">
        <v>351</v>
      </c>
      <c r="T25" s="396" t="s">
        <v>351</v>
      </c>
      <c r="U25" s="396" t="s">
        <v>351</v>
      </c>
      <c r="V25" s="396" t="s">
        <v>351</v>
      </c>
      <c r="W25" s="396" t="s">
        <v>599</v>
      </c>
      <c r="X25" s="396" t="s">
        <v>351</v>
      </c>
      <c r="Y25" s="396" t="s">
        <v>351</v>
      </c>
      <c r="Z25" s="396" t="s">
        <v>351</v>
      </c>
      <c r="AA25" s="396" t="s">
        <v>351</v>
      </c>
    </row>
    <row r="26" spans="1:27" s="144" customFormat="1" ht="31.5" x14ac:dyDescent="0.25">
      <c r="A26" s="408">
        <v>2</v>
      </c>
      <c r="B26" s="408" t="s">
        <v>351</v>
      </c>
      <c r="C26" s="410" t="s">
        <v>615</v>
      </c>
      <c r="D26" s="403" t="s">
        <v>351</v>
      </c>
      <c r="E26" s="410" t="s">
        <v>614</v>
      </c>
      <c r="F26" s="407" t="s">
        <v>351</v>
      </c>
      <c r="G26" s="407">
        <v>0.4</v>
      </c>
      <c r="H26" s="407" t="s">
        <v>351</v>
      </c>
      <c r="I26" s="403">
        <f t="shared" ref="I26" si="0">G26</f>
        <v>0.4</v>
      </c>
      <c r="J26" s="408" t="s">
        <v>351</v>
      </c>
      <c r="K26" s="408" t="s">
        <v>351</v>
      </c>
      <c r="L26" s="408">
        <v>1</v>
      </c>
      <c r="M26" s="408" t="s">
        <v>351</v>
      </c>
      <c r="N26" s="407" t="s">
        <v>611</v>
      </c>
      <c r="O26" s="396" t="s">
        <v>351</v>
      </c>
      <c r="P26" s="396" t="s">
        <v>516</v>
      </c>
      <c r="Q26" s="396" t="s">
        <v>351</v>
      </c>
      <c r="R26" s="396">
        <v>0.35799999999999998</v>
      </c>
      <c r="S26" s="408" t="s">
        <v>351</v>
      </c>
      <c r="T26" s="408" t="s">
        <v>351</v>
      </c>
      <c r="U26" s="408" t="s">
        <v>351</v>
      </c>
      <c r="V26" s="408" t="s">
        <v>351</v>
      </c>
      <c r="W26" s="408" t="s">
        <v>599</v>
      </c>
      <c r="X26" s="408" t="s">
        <v>351</v>
      </c>
      <c r="Y26" s="408" t="s">
        <v>351</v>
      </c>
      <c r="Z26" s="408" t="s">
        <v>351</v>
      </c>
      <c r="AA26" s="408" t="s">
        <v>351</v>
      </c>
    </row>
    <row r="27" spans="1:27" s="144" customFormat="1" ht="31.5" x14ac:dyDescent="0.25">
      <c r="A27" s="403">
        <v>3</v>
      </c>
      <c r="B27" s="403" t="s">
        <v>351</v>
      </c>
      <c r="C27" s="410" t="s">
        <v>616</v>
      </c>
      <c r="D27" s="403" t="s">
        <v>351</v>
      </c>
      <c r="E27" s="410" t="s">
        <v>614</v>
      </c>
      <c r="F27" s="403" t="s">
        <v>351</v>
      </c>
      <c r="G27" s="403">
        <v>0.4</v>
      </c>
      <c r="H27" s="403" t="s">
        <v>351</v>
      </c>
      <c r="I27" s="403">
        <f>G27</f>
        <v>0.4</v>
      </c>
      <c r="J27" s="403" t="s">
        <v>351</v>
      </c>
      <c r="K27" s="403" t="s">
        <v>351</v>
      </c>
      <c r="L27" s="396">
        <v>1</v>
      </c>
      <c r="M27" s="396" t="s">
        <v>351</v>
      </c>
      <c r="N27" s="407" t="s">
        <v>611</v>
      </c>
      <c r="O27" s="396" t="s">
        <v>351</v>
      </c>
      <c r="P27" s="396" t="s">
        <v>516</v>
      </c>
      <c r="Q27" s="396" t="s">
        <v>351</v>
      </c>
      <c r="R27" s="396">
        <v>0.36799999999999999</v>
      </c>
      <c r="S27" s="396" t="s">
        <v>351</v>
      </c>
      <c r="T27" s="396" t="s">
        <v>351</v>
      </c>
      <c r="U27" s="396" t="s">
        <v>351</v>
      </c>
      <c r="V27" s="396" t="s">
        <v>351</v>
      </c>
      <c r="W27" s="408" t="s">
        <v>599</v>
      </c>
      <c r="X27" s="396" t="s">
        <v>351</v>
      </c>
      <c r="Y27" s="396" t="s">
        <v>351</v>
      </c>
      <c r="Z27" s="396" t="s">
        <v>351</v>
      </c>
      <c r="AA27" s="396" t="s">
        <v>351</v>
      </c>
    </row>
    <row r="28" spans="1:27" s="144" customFormat="1" ht="31.5" x14ac:dyDescent="0.25">
      <c r="A28" s="403">
        <v>4</v>
      </c>
      <c r="B28" s="403" t="s">
        <v>351</v>
      </c>
      <c r="C28" s="410" t="s">
        <v>617</v>
      </c>
      <c r="D28" s="403" t="s">
        <v>351</v>
      </c>
      <c r="E28" s="410" t="s">
        <v>614</v>
      </c>
      <c r="F28" s="407" t="s">
        <v>351</v>
      </c>
      <c r="G28" s="407">
        <v>0.4</v>
      </c>
      <c r="H28" s="407" t="s">
        <v>351</v>
      </c>
      <c r="I28" s="403">
        <f t="shared" ref="I28:I29" si="1">G28</f>
        <v>0.4</v>
      </c>
      <c r="J28" s="408" t="s">
        <v>351</v>
      </c>
      <c r="K28" s="408" t="s">
        <v>351</v>
      </c>
      <c r="L28" s="408">
        <v>1</v>
      </c>
      <c r="M28" s="408" t="s">
        <v>351</v>
      </c>
      <c r="N28" s="407" t="s">
        <v>611</v>
      </c>
      <c r="O28" s="396" t="s">
        <v>351</v>
      </c>
      <c r="P28" s="396" t="s">
        <v>516</v>
      </c>
      <c r="Q28" s="396" t="s">
        <v>351</v>
      </c>
      <c r="R28" s="396">
        <v>0.59699999999999998</v>
      </c>
      <c r="S28" s="396" t="s">
        <v>351</v>
      </c>
      <c r="T28" s="396" t="s">
        <v>351</v>
      </c>
      <c r="U28" s="396" t="s">
        <v>351</v>
      </c>
      <c r="V28" s="396" t="s">
        <v>351</v>
      </c>
      <c r="W28" s="408" t="s">
        <v>599</v>
      </c>
      <c r="X28" s="396" t="s">
        <v>351</v>
      </c>
      <c r="Y28" s="396" t="s">
        <v>351</v>
      </c>
      <c r="Z28" s="396" t="s">
        <v>351</v>
      </c>
      <c r="AA28" s="396" t="s">
        <v>351</v>
      </c>
    </row>
    <row r="29" spans="1:27" s="415" customFormat="1" ht="15.75" customHeight="1" x14ac:dyDescent="0.25">
      <c r="A29" s="454">
        <v>5</v>
      </c>
      <c r="B29" s="454" t="s">
        <v>351</v>
      </c>
      <c r="C29" s="454" t="s">
        <v>610</v>
      </c>
      <c r="D29" s="454" t="s">
        <v>351</v>
      </c>
      <c r="E29" s="454" t="s">
        <v>610</v>
      </c>
      <c r="F29" s="454" t="s">
        <v>351</v>
      </c>
      <c r="G29" s="454">
        <v>0.4</v>
      </c>
      <c r="H29" s="454" t="s">
        <v>351</v>
      </c>
      <c r="I29" s="454">
        <f t="shared" si="1"/>
        <v>0.4</v>
      </c>
      <c r="J29" s="454" t="s">
        <v>351</v>
      </c>
      <c r="K29" s="454" t="s">
        <v>351</v>
      </c>
      <c r="L29" s="454">
        <v>1</v>
      </c>
      <c r="M29" s="396" t="s">
        <v>351</v>
      </c>
      <c r="N29" s="407" t="s">
        <v>612</v>
      </c>
      <c r="O29" s="396" t="s">
        <v>351</v>
      </c>
      <c r="P29" s="396" t="s">
        <v>515</v>
      </c>
      <c r="Q29" s="396" t="s">
        <v>351</v>
      </c>
      <c r="R29" s="396">
        <v>1.5</v>
      </c>
      <c r="S29" s="454" t="s">
        <v>351</v>
      </c>
      <c r="T29" s="454" t="s">
        <v>351</v>
      </c>
      <c r="U29" s="454" t="s">
        <v>351</v>
      </c>
      <c r="V29" s="454" t="s">
        <v>351</v>
      </c>
      <c r="W29" s="454" t="s">
        <v>608</v>
      </c>
      <c r="X29" s="454" t="s">
        <v>351</v>
      </c>
      <c r="Y29" s="454" t="s">
        <v>351</v>
      </c>
      <c r="Z29" s="454" t="s">
        <v>351</v>
      </c>
      <c r="AA29" s="454" t="s">
        <v>351</v>
      </c>
    </row>
    <row r="30" spans="1:27" s="144" customFormat="1" x14ac:dyDescent="0.25">
      <c r="A30" s="455"/>
      <c r="B30" s="455"/>
      <c r="C30" s="455"/>
      <c r="D30" s="455"/>
      <c r="E30" s="455"/>
      <c r="F30" s="455"/>
      <c r="G30" s="455"/>
      <c r="H30" s="455"/>
      <c r="I30" s="455"/>
      <c r="J30" s="455"/>
      <c r="K30" s="455" t="s">
        <v>351</v>
      </c>
      <c r="L30" s="455">
        <v>1</v>
      </c>
      <c r="M30" s="396" t="s">
        <v>351</v>
      </c>
      <c r="N30" s="407" t="s">
        <v>613</v>
      </c>
      <c r="O30" s="396" t="s">
        <v>351</v>
      </c>
      <c r="P30" s="396" t="s">
        <v>515</v>
      </c>
      <c r="Q30" s="396" t="s">
        <v>351</v>
      </c>
      <c r="R30" s="396">
        <v>0.1</v>
      </c>
      <c r="S30" s="455" t="s">
        <v>351</v>
      </c>
      <c r="T30" s="455" t="s">
        <v>351</v>
      </c>
      <c r="U30" s="455" t="s">
        <v>351</v>
      </c>
      <c r="V30" s="455" t="s">
        <v>351</v>
      </c>
      <c r="W30" s="455" t="s">
        <v>608</v>
      </c>
      <c r="X30" s="455" t="s">
        <v>351</v>
      </c>
      <c r="Y30" s="455" t="s">
        <v>351</v>
      </c>
      <c r="Z30" s="455" t="s">
        <v>351</v>
      </c>
      <c r="AA30" s="455" t="s">
        <v>351</v>
      </c>
    </row>
    <row r="31" spans="1:27" x14ac:dyDescent="0.25">
      <c r="A31" s="228"/>
      <c r="B31" s="46"/>
      <c r="C31" s="46"/>
      <c r="D31" s="46"/>
      <c r="G31" s="229"/>
      <c r="R31" s="326">
        <f>SUM(R25:R30)</f>
        <v>2.9979999999999998</v>
      </c>
    </row>
    <row r="32" spans="1:27" x14ac:dyDescent="0.25">
      <c r="A32" s="228"/>
      <c r="B32" s="46"/>
      <c r="C32" s="46"/>
      <c r="D32" s="46"/>
      <c r="G32" s="229"/>
      <c r="R32" s="326"/>
    </row>
    <row r="33" spans="1:18" x14ac:dyDescent="0.25">
      <c r="A33" s="228"/>
      <c r="B33" s="46"/>
      <c r="C33" s="46"/>
      <c r="D33" s="46"/>
      <c r="G33" s="229"/>
      <c r="P33" s="404" t="s">
        <v>515</v>
      </c>
      <c r="Q33" s="404">
        <v>0.4</v>
      </c>
      <c r="R33" s="405">
        <f>SUMIFS(R25:R30,P25:P30,"ВЛ")</f>
        <v>1.6</v>
      </c>
    </row>
    <row r="34" spans="1:18" x14ac:dyDescent="0.25">
      <c r="A34" s="230"/>
      <c r="B34" s="46"/>
      <c r="C34" s="46"/>
      <c r="D34" s="46"/>
      <c r="P34" s="404" t="s">
        <v>516</v>
      </c>
      <c r="Q34" s="404">
        <v>0.4</v>
      </c>
      <c r="R34" s="404">
        <f>SUMIFS(R25:R30,P25:P30,"КЛ")</f>
        <v>1.3979999999999999</v>
      </c>
    </row>
    <row r="35" spans="1:18" x14ac:dyDescent="0.25">
      <c r="A35" s="230"/>
      <c r="B35" s="46"/>
      <c r="C35" s="231"/>
      <c r="D35" s="46"/>
      <c r="R35" s="326">
        <f>SUM(R33:R34)</f>
        <v>2.9980000000000002</v>
      </c>
    </row>
    <row r="36" spans="1:18" x14ac:dyDescent="0.25">
      <c r="P36"/>
    </row>
    <row r="37" spans="1:18" x14ac:dyDescent="0.25">
      <c r="P37"/>
    </row>
    <row r="38" spans="1:18" x14ac:dyDescent="0.25">
      <c r="P38"/>
    </row>
    <row r="39" spans="1:18" x14ac:dyDescent="0.25">
      <c r="P39"/>
    </row>
    <row r="40" spans="1:18" x14ac:dyDescent="0.25">
      <c r="P40"/>
    </row>
    <row r="44" spans="1:18" x14ac:dyDescent="0.25">
      <c r="N44"/>
    </row>
    <row r="45" spans="1:18" x14ac:dyDescent="0.25">
      <c r="N45"/>
    </row>
    <row r="46" spans="1:18" x14ac:dyDescent="0.25">
      <c r="N46"/>
    </row>
    <row r="47" spans="1:18" x14ac:dyDescent="0.25">
      <c r="N47"/>
    </row>
    <row r="48" spans="1:18" x14ac:dyDescent="0.25">
      <c r="N48"/>
    </row>
    <row r="49" spans="14:14" x14ac:dyDescent="0.25">
      <c r="N49"/>
    </row>
    <row r="50" spans="14:14" x14ac:dyDescent="0.25">
      <c r="N50"/>
    </row>
    <row r="51" spans="14:14" x14ac:dyDescent="0.25">
      <c r="N51"/>
    </row>
    <row r="52" spans="14:14" x14ac:dyDescent="0.25">
      <c r="N52"/>
    </row>
    <row r="53" spans="14:14" x14ac:dyDescent="0.25">
      <c r="N53"/>
    </row>
    <row r="54" spans="14:14" x14ac:dyDescent="0.25">
      <c r="N54"/>
    </row>
    <row r="55" spans="14:14" x14ac:dyDescent="0.25">
      <c r="N55"/>
    </row>
  </sheetData>
  <autoFilter ref="A24:AA31" xr:uid="{8A647DBC-9874-47EE-951B-BC51ECB218F4}"/>
  <sortState ref="N36:N53">
    <sortCondition ref="N36"/>
  </sortState>
  <mergeCells count="4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A29:A30"/>
    <mergeCell ref="B29:B30"/>
    <mergeCell ref="C29:C30"/>
    <mergeCell ref="D29:D30"/>
    <mergeCell ref="E29:E30"/>
    <mergeCell ref="K29:K30"/>
    <mergeCell ref="L29:L30"/>
    <mergeCell ref="F29:F30"/>
    <mergeCell ref="G29:G30"/>
    <mergeCell ref="H29:H30"/>
    <mergeCell ref="I29:I30"/>
    <mergeCell ref="J29:J30"/>
    <mergeCell ref="X29:X30"/>
    <mergeCell ref="Y29:Y30"/>
    <mergeCell ref="Z29:Z30"/>
    <mergeCell ref="AA29:AA30"/>
    <mergeCell ref="S29:S30"/>
    <mergeCell ref="T29:T30"/>
    <mergeCell ref="U29:U30"/>
    <mergeCell ref="V29:V30"/>
    <mergeCell ref="W29:W3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9" t="str">
        <f>'1. паспорт местоположение'!A5:C5</f>
        <v>Год раскрытия информации: 2026 год</v>
      </c>
      <c r="B5" s="419"/>
      <c r="C5" s="41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2" t="s">
        <v>7</v>
      </c>
      <c r="B7" s="432"/>
      <c r="C7" s="432"/>
      <c r="D7" s="11"/>
      <c r="E7" s="11"/>
      <c r="F7" s="11"/>
      <c r="G7" s="11"/>
      <c r="H7" s="11"/>
      <c r="I7" s="11"/>
      <c r="J7" s="11"/>
      <c r="K7" s="11"/>
      <c r="L7" s="11"/>
      <c r="M7" s="11"/>
      <c r="N7" s="11"/>
      <c r="O7" s="11"/>
      <c r="P7" s="11"/>
      <c r="Q7" s="11"/>
      <c r="R7" s="11"/>
      <c r="S7" s="11"/>
      <c r="T7" s="11"/>
      <c r="U7" s="11"/>
    </row>
    <row r="8" spans="1:29" s="10" customFormat="1" ht="18.75" x14ac:dyDescent="0.2">
      <c r="A8" s="432"/>
      <c r="B8" s="432"/>
      <c r="C8" s="432"/>
      <c r="D8" s="12"/>
      <c r="E8" s="12"/>
      <c r="F8" s="12"/>
      <c r="G8" s="12"/>
      <c r="H8" s="11"/>
      <c r="I8" s="11"/>
      <c r="J8" s="11"/>
      <c r="K8" s="11"/>
      <c r="L8" s="11"/>
      <c r="M8" s="11"/>
      <c r="N8" s="11"/>
      <c r="O8" s="11"/>
      <c r="P8" s="11"/>
      <c r="Q8" s="11"/>
      <c r="R8" s="11"/>
      <c r="S8" s="11"/>
      <c r="T8" s="11"/>
      <c r="U8" s="11"/>
    </row>
    <row r="9" spans="1:29" s="10" customFormat="1" ht="18.75" x14ac:dyDescent="0.2">
      <c r="A9" s="464" t="str">
        <f>'1. паспорт местоположение'!A9:C9</f>
        <v>Акционерное общество "Россети Янтарь" ДЗО  ПАО "Россети"</v>
      </c>
      <c r="B9" s="464"/>
      <c r="C9" s="464"/>
      <c r="D9" s="6"/>
      <c r="E9" s="6"/>
      <c r="F9" s="6"/>
      <c r="G9" s="6"/>
      <c r="H9" s="11"/>
      <c r="I9" s="11"/>
      <c r="J9" s="11"/>
      <c r="K9" s="11"/>
      <c r="L9" s="11"/>
      <c r="M9" s="11"/>
      <c r="N9" s="11"/>
      <c r="O9" s="11"/>
      <c r="P9" s="11"/>
      <c r="Q9" s="11"/>
      <c r="R9" s="11"/>
      <c r="S9" s="11"/>
      <c r="T9" s="11"/>
      <c r="U9" s="11"/>
    </row>
    <row r="10" spans="1:29" s="10" customFormat="1" ht="18.75" x14ac:dyDescent="0.2">
      <c r="A10" s="428" t="s">
        <v>6</v>
      </c>
      <c r="B10" s="428"/>
      <c r="C10" s="428"/>
      <c r="D10" s="4"/>
      <c r="E10" s="4"/>
      <c r="F10" s="4"/>
      <c r="G10" s="4"/>
      <c r="H10" s="11"/>
      <c r="I10" s="11"/>
      <c r="J10" s="11"/>
      <c r="K10" s="11"/>
      <c r="L10" s="11"/>
      <c r="M10" s="11"/>
      <c r="N10" s="11"/>
      <c r="O10" s="11"/>
      <c r="P10" s="11"/>
      <c r="Q10" s="11"/>
      <c r="R10" s="11"/>
      <c r="S10" s="11"/>
      <c r="T10" s="11"/>
      <c r="U10" s="11"/>
    </row>
    <row r="11" spans="1:29" s="10" customFormat="1" ht="18.75" x14ac:dyDescent="0.2">
      <c r="A11" s="432"/>
      <c r="B11" s="432"/>
      <c r="C11" s="432"/>
      <c r="D11" s="12"/>
      <c r="E11" s="12"/>
      <c r="F11" s="12"/>
      <c r="G11" s="12"/>
      <c r="H11" s="11"/>
      <c r="I11" s="11"/>
      <c r="J11" s="11"/>
      <c r="K11" s="11"/>
      <c r="L11" s="11"/>
      <c r="M11" s="11"/>
      <c r="N11" s="11"/>
      <c r="O11" s="11"/>
      <c r="P11" s="11"/>
      <c r="Q11" s="11"/>
      <c r="R11" s="11"/>
      <c r="S11" s="11"/>
      <c r="T11" s="11"/>
      <c r="U11" s="11"/>
    </row>
    <row r="12" spans="1:29" s="10" customFormat="1" ht="18.75" x14ac:dyDescent="0.2">
      <c r="A12" s="464" t="str">
        <f>'1. паспорт местоположение'!A12:C12</f>
        <v>P_140-286</v>
      </c>
      <c r="B12" s="464"/>
      <c r="C12" s="464"/>
      <c r="D12" s="6"/>
      <c r="E12" s="6"/>
      <c r="F12" s="6"/>
      <c r="G12" s="6"/>
      <c r="H12" s="11"/>
      <c r="I12" s="11"/>
      <c r="J12" s="11"/>
      <c r="K12" s="11"/>
      <c r="L12" s="11"/>
      <c r="M12" s="11"/>
      <c r="N12" s="11"/>
      <c r="O12" s="11"/>
      <c r="P12" s="11"/>
      <c r="Q12" s="11"/>
      <c r="R12" s="11"/>
      <c r="S12" s="11"/>
      <c r="T12" s="11"/>
      <c r="U12" s="11"/>
    </row>
    <row r="13" spans="1:29" s="10" customFormat="1" ht="18.75" x14ac:dyDescent="0.2">
      <c r="A13" s="428" t="s">
        <v>5</v>
      </c>
      <c r="B13" s="428"/>
      <c r="C13" s="4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3"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5" s="463"/>
      <c r="C15" s="463"/>
      <c r="D15" s="6"/>
      <c r="E15" s="6"/>
      <c r="F15" s="6"/>
      <c r="G15" s="6"/>
      <c r="H15" s="6"/>
      <c r="I15" s="6"/>
      <c r="J15" s="6"/>
      <c r="K15" s="6"/>
      <c r="L15" s="6"/>
      <c r="M15" s="6"/>
      <c r="N15" s="6"/>
      <c r="O15" s="6"/>
      <c r="P15" s="6"/>
      <c r="Q15" s="6"/>
      <c r="R15" s="6"/>
      <c r="S15" s="6"/>
      <c r="T15" s="6"/>
      <c r="U15" s="6"/>
    </row>
    <row r="16" spans="1:29" s="2" customFormat="1" ht="15" customHeight="1" x14ac:dyDescent="0.2">
      <c r="A16" s="428" t="s">
        <v>4</v>
      </c>
      <c r="B16" s="428"/>
      <c r="C16" s="428"/>
      <c r="D16" s="4"/>
      <c r="E16" s="4"/>
      <c r="F16" s="4"/>
      <c r="G16" s="4"/>
      <c r="H16" s="4"/>
      <c r="I16" s="4"/>
      <c r="J16" s="4"/>
      <c r="K16" s="4"/>
      <c r="L16" s="4"/>
      <c r="M16" s="4"/>
      <c r="N16" s="4"/>
      <c r="O16" s="4"/>
      <c r="P16" s="4"/>
      <c r="Q16" s="4"/>
      <c r="R16" s="4"/>
      <c r="S16" s="4"/>
      <c r="T16" s="4"/>
      <c r="U16" s="4"/>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460</v>
      </c>
      <c r="B18" s="430"/>
      <c r="C18" s="4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г. Калининграде, ул. Горького, территория СНТ «Победа» (Договор БП №101 от 25.01.2025 Шипилова Н.Б.)</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618</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110.25" x14ac:dyDescent="0.25">
      <c r="A27" s="26" t="s">
        <v>56</v>
      </c>
      <c r="B27" s="28" t="s">
        <v>474</v>
      </c>
      <c r="C27" s="219" t="s">
        <v>621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30"/>
      <c r="AB6" s="130"/>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30"/>
      <c r="AB7" s="130"/>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31"/>
      <c r="AB8" s="131"/>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2"/>
      <c r="AB9" s="132"/>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30"/>
      <c r="AB10" s="130"/>
    </row>
    <row r="11" spans="1:28" x14ac:dyDescent="0.25">
      <c r="A11" s="427" t="str">
        <f>'1. паспорт местоположение'!A12:C12</f>
        <v>P_140-286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31"/>
      <c r="AB11" s="131"/>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31"/>
      <c r="AB14" s="131"/>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2"/>
      <c r="AB15" s="132"/>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40"/>
      <c r="AB16" s="140"/>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40"/>
      <c r="AB17" s="140"/>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40"/>
      <c r="AB18" s="140"/>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40"/>
      <c r="AB19" s="140"/>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41"/>
      <c r="AB20" s="141"/>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41"/>
      <c r="AB21" s="141"/>
    </row>
    <row r="22" spans="1:28" x14ac:dyDescent="0.25">
      <c r="A22" s="467" t="s">
        <v>492</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42"/>
      <c r="AB22" s="142"/>
    </row>
    <row r="23" spans="1:28" ht="32.25" customHeight="1" x14ac:dyDescent="0.25">
      <c r="A23" s="469" t="s">
        <v>348</v>
      </c>
      <c r="B23" s="470"/>
      <c r="C23" s="470"/>
      <c r="D23" s="470"/>
      <c r="E23" s="470"/>
      <c r="F23" s="470"/>
      <c r="G23" s="470"/>
      <c r="H23" s="470"/>
      <c r="I23" s="470"/>
      <c r="J23" s="470"/>
      <c r="K23" s="470"/>
      <c r="L23" s="471"/>
      <c r="M23" s="468" t="s">
        <v>349</v>
      </c>
      <c r="N23" s="468"/>
      <c r="O23" s="468"/>
      <c r="P23" s="468"/>
      <c r="Q23" s="468"/>
      <c r="R23" s="468"/>
      <c r="S23" s="468"/>
      <c r="T23" s="468"/>
      <c r="U23" s="468"/>
      <c r="V23" s="468"/>
      <c r="W23" s="468"/>
      <c r="X23" s="468"/>
      <c r="Y23" s="468"/>
      <c r="Z23" s="468"/>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2" t="s">
        <v>7</v>
      </c>
      <c r="B7" s="432"/>
      <c r="C7" s="432"/>
      <c r="D7" s="432"/>
      <c r="E7" s="432"/>
      <c r="F7" s="432"/>
      <c r="G7" s="432"/>
      <c r="H7" s="432"/>
      <c r="I7" s="432"/>
      <c r="J7" s="432"/>
      <c r="K7" s="432"/>
      <c r="L7" s="432"/>
      <c r="M7" s="432"/>
      <c r="N7" s="432"/>
      <c r="O7" s="432"/>
      <c r="P7" s="130"/>
      <c r="Q7" s="130"/>
      <c r="R7" s="130"/>
      <c r="S7" s="130"/>
      <c r="T7" s="130"/>
      <c r="U7" s="130"/>
      <c r="V7" s="130"/>
      <c r="W7" s="130"/>
      <c r="X7" s="130"/>
      <c r="Y7" s="130"/>
    </row>
    <row r="8" spans="1:27" s="173" customFormat="1" ht="18.75" x14ac:dyDescent="0.2">
      <c r="A8" s="432"/>
      <c r="B8" s="432"/>
      <c r="C8" s="432"/>
      <c r="D8" s="432"/>
      <c r="E8" s="432"/>
      <c r="F8" s="432"/>
      <c r="G8" s="432"/>
      <c r="H8" s="432"/>
      <c r="I8" s="432"/>
      <c r="J8" s="432"/>
      <c r="K8" s="432"/>
      <c r="L8" s="432"/>
      <c r="M8" s="432"/>
      <c r="N8" s="432"/>
      <c r="O8" s="432"/>
      <c r="P8" s="130"/>
      <c r="Q8" s="130"/>
      <c r="R8" s="130"/>
      <c r="S8" s="130"/>
      <c r="T8" s="130"/>
      <c r="U8" s="130"/>
      <c r="V8" s="130"/>
      <c r="W8" s="130"/>
      <c r="X8" s="130"/>
      <c r="Y8" s="130"/>
    </row>
    <row r="9" spans="1:27" s="173"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30"/>
      <c r="Q9" s="130"/>
      <c r="R9" s="130"/>
      <c r="S9" s="130"/>
      <c r="T9" s="130"/>
      <c r="U9" s="130"/>
      <c r="V9" s="130"/>
      <c r="W9" s="130"/>
      <c r="X9" s="130"/>
      <c r="Y9" s="130"/>
    </row>
    <row r="10" spans="1:27" s="173" customFormat="1" ht="18.75" x14ac:dyDescent="0.2">
      <c r="A10" s="428" t="s">
        <v>6</v>
      </c>
      <c r="B10" s="428"/>
      <c r="C10" s="428"/>
      <c r="D10" s="428"/>
      <c r="E10" s="428"/>
      <c r="F10" s="428"/>
      <c r="G10" s="428"/>
      <c r="H10" s="428"/>
      <c r="I10" s="428"/>
      <c r="J10" s="428"/>
      <c r="K10" s="428"/>
      <c r="L10" s="428"/>
      <c r="M10" s="428"/>
      <c r="N10" s="428"/>
      <c r="O10" s="428"/>
      <c r="P10" s="130"/>
      <c r="Q10" s="130"/>
      <c r="R10" s="130"/>
      <c r="S10" s="130"/>
      <c r="T10" s="130"/>
      <c r="U10" s="130"/>
      <c r="V10" s="130"/>
      <c r="W10" s="130"/>
      <c r="X10" s="130"/>
      <c r="Y10" s="130"/>
    </row>
    <row r="11" spans="1:27" s="173" customFormat="1" ht="18.75" x14ac:dyDescent="0.2">
      <c r="A11" s="432"/>
      <c r="B11" s="432"/>
      <c r="C11" s="432"/>
      <c r="D11" s="432"/>
      <c r="E11" s="432"/>
      <c r="F11" s="432"/>
      <c r="G11" s="432"/>
      <c r="H11" s="432"/>
      <c r="I11" s="432"/>
      <c r="J11" s="432"/>
      <c r="K11" s="432"/>
      <c r="L11" s="432"/>
      <c r="M11" s="432"/>
      <c r="N11" s="432"/>
      <c r="O11" s="432"/>
      <c r="P11" s="130"/>
      <c r="Q11" s="130"/>
      <c r="R11" s="130"/>
      <c r="S11" s="130"/>
      <c r="T11" s="130"/>
      <c r="U11" s="130"/>
      <c r="V11" s="130"/>
      <c r="W11" s="130"/>
      <c r="X11" s="130"/>
      <c r="Y11" s="130"/>
    </row>
    <row r="12" spans="1:27" s="173" customFormat="1" ht="18.75" x14ac:dyDescent="0.2">
      <c r="A12" s="427" t="str">
        <f>'1. паспорт местоположение'!A12:C12</f>
        <v>P_140-286</v>
      </c>
      <c r="B12" s="427"/>
      <c r="C12" s="427"/>
      <c r="D12" s="427"/>
      <c r="E12" s="427"/>
      <c r="F12" s="427"/>
      <c r="G12" s="427"/>
      <c r="H12" s="427"/>
      <c r="I12" s="427"/>
      <c r="J12" s="427"/>
      <c r="K12" s="427"/>
      <c r="L12" s="427"/>
      <c r="M12" s="427"/>
      <c r="N12" s="427"/>
      <c r="O12" s="427"/>
      <c r="P12" s="130"/>
      <c r="Q12" s="130"/>
      <c r="R12" s="130"/>
      <c r="S12" s="130"/>
      <c r="T12" s="130"/>
      <c r="U12" s="130"/>
      <c r="V12" s="130"/>
      <c r="W12" s="130"/>
      <c r="X12" s="130"/>
      <c r="Y12" s="130"/>
    </row>
    <row r="13" spans="1:27" s="173" customFormat="1" ht="18.75" x14ac:dyDescent="0.2">
      <c r="A13" s="428" t="s">
        <v>5</v>
      </c>
      <c r="B13" s="428"/>
      <c r="C13" s="428"/>
      <c r="D13" s="428"/>
      <c r="E13" s="428"/>
      <c r="F13" s="428"/>
      <c r="G13" s="428"/>
      <c r="H13" s="428"/>
      <c r="I13" s="428"/>
      <c r="J13" s="428"/>
      <c r="K13" s="428"/>
      <c r="L13" s="428"/>
      <c r="M13" s="428"/>
      <c r="N13" s="428"/>
      <c r="O13" s="428"/>
      <c r="P13" s="130"/>
      <c r="Q13" s="130"/>
      <c r="R13" s="130"/>
      <c r="S13" s="130"/>
      <c r="T13" s="130"/>
      <c r="U13" s="130"/>
      <c r="V13" s="130"/>
      <c r="W13" s="130"/>
      <c r="X13" s="130"/>
      <c r="Y13" s="130"/>
    </row>
    <row r="14" spans="1:27" s="7" customFormat="1" ht="15.75" customHeight="1" x14ac:dyDescent="0.2">
      <c r="A14" s="433"/>
      <c r="B14" s="433"/>
      <c r="C14" s="433"/>
      <c r="D14" s="433"/>
      <c r="E14" s="433"/>
      <c r="F14" s="433"/>
      <c r="G14" s="433"/>
      <c r="H14" s="433"/>
      <c r="I14" s="433"/>
      <c r="J14" s="433"/>
      <c r="K14" s="433"/>
      <c r="L14" s="433"/>
      <c r="M14" s="433"/>
      <c r="N14" s="433"/>
      <c r="O14" s="433"/>
      <c r="P14" s="324"/>
      <c r="Q14" s="324"/>
      <c r="R14" s="324"/>
      <c r="S14" s="324"/>
      <c r="T14" s="324"/>
      <c r="U14" s="324"/>
      <c r="V14" s="324"/>
      <c r="W14" s="324"/>
      <c r="X14" s="324"/>
      <c r="Y14" s="324"/>
    </row>
    <row r="15" spans="1:27" s="172" customFormat="1" ht="12" x14ac:dyDescent="0.2">
      <c r="A15"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5" s="427"/>
      <c r="C15" s="427"/>
      <c r="D15" s="427"/>
      <c r="E15" s="427"/>
      <c r="F15" s="427"/>
      <c r="G15" s="427"/>
      <c r="H15" s="427"/>
      <c r="I15" s="427"/>
      <c r="J15" s="427"/>
      <c r="K15" s="427"/>
      <c r="L15" s="427"/>
      <c r="M15" s="427"/>
      <c r="N15" s="427"/>
      <c r="O15" s="427"/>
      <c r="P15" s="131"/>
      <c r="Q15" s="131"/>
      <c r="R15" s="131"/>
      <c r="S15" s="131"/>
      <c r="T15" s="131"/>
      <c r="U15" s="131"/>
      <c r="V15" s="131"/>
      <c r="W15" s="131"/>
      <c r="X15" s="131"/>
      <c r="Y15" s="131"/>
    </row>
    <row r="16" spans="1:27" s="172" customFormat="1" ht="15" customHeight="1" x14ac:dyDescent="0.2">
      <c r="A16" s="428" t="s">
        <v>4</v>
      </c>
      <c r="B16" s="428"/>
      <c r="C16" s="428"/>
      <c r="D16" s="428"/>
      <c r="E16" s="428"/>
      <c r="F16" s="428"/>
      <c r="G16" s="428"/>
      <c r="H16" s="428"/>
      <c r="I16" s="428"/>
      <c r="J16" s="428"/>
      <c r="K16" s="428"/>
      <c r="L16" s="428"/>
      <c r="M16" s="428"/>
      <c r="N16" s="428"/>
      <c r="O16" s="428"/>
      <c r="P16" s="132"/>
      <c r="Q16" s="132"/>
      <c r="R16" s="132"/>
      <c r="S16" s="132"/>
      <c r="T16" s="132"/>
      <c r="U16" s="132"/>
      <c r="V16" s="132"/>
      <c r="W16" s="132"/>
      <c r="X16" s="132"/>
      <c r="Y16" s="132"/>
    </row>
    <row r="17" spans="1:25" s="172" customFormat="1" ht="15" customHeight="1" x14ac:dyDescent="0.2">
      <c r="A17" s="429"/>
      <c r="B17" s="429"/>
      <c r="C17" s="429"/>
      <c r="D17" s="429"/>
      <c r="E17" s="429"/>
      <c r="F17" s="429"/>
      <c r="G17" s="429"/>
      <c r="H17" s="429"/>
      <c r="I17" s="429"/>
      <c r="J17" s="429"/>
      <c r="K17" s="429"/>
      <c r="L17" s="429"/>
      <c r="M17" s="429"/>
      <c r="N17" s="429"/>
      <c r="O17" s="429"/>
      <c r="P17" s="323"/>
      <c r="Q17" s="323"/>
      <c r="R17" s="323"/>
      <c r="S17" s="323"/>
      <c r="T17" s="323"/>
      <c r="U17" s="323"/>
      <c r="V17" s="323"/>
    </row>
    <row r="18" spans="1:25" s="172" customFormat="1" ht="91.5" customHeight="1" x14ac:dyDescent="0.2">
      <c r="A18" s="472" t="s">
        <v>469</v>
      </c>
      <c r="B18" s="472"/>
      <c r="C18" s="472"/>
      <c r="D18" s="472"/>
      <c r="E18" s="472"/>
      <c r="F18" s="472"/>
      <c r="G18" s="472"/>
      <c r="H18" s="472"/>
      <c r="I18" s="472"/>
      <c r="J18" s="472"/>
      <c r="K18" s="472"/>
      <c r="L18" s="472"/>
      <c r="M18" s="472"/>
      <c r="N18" s="472"/>
      <c r="O18" s="472"/>
      <c r="P18" s="5"/>
      <c r="Q18" s="5"/>
      <c r="R18" s="5"/>
      <c r="S18" s="5"/>
      <c r="T18" s="5"/>
      <c r="U18" s="5"/>
      <c r="V18" s="5"/>
      <c r="W18" s="5"/>
      <c r="X18" s="5"/>
      <c r="Y18" s="5"/>
    </row>
    <row r="19" spans="1:25" s="172" customFormat="1" ht="78" customHeight="1" x14ac:dyDescent="0.2">
      <c r="A19" s="434" t="s">
        <v>3</v>
      </c>
      <c r="B19" s="434" t="s">
        <v>82</v>
      </c>
      <c r="C19" s="434" t="s">
        <v>81</v>
      </c>
      <c r="D19" s="434" t="s">
        <v>73</v>
      </c>
      <c r="E19" s="473" t="s">
        <v>80</v>
      </c>
      <c r="F19" s="474"/>
      <c r="G19" s="474"/>
      <c r="H19" s="474"/>
      <c r="I19" s="475"/>
      <c r="J19" s="434" t="s">
        <v>79</v>
      </c>
      <c r="K19" s="434"/>
      <c r="L19" s="434"/>
      <c r="M19" s="434"/>
      <c r="N19" s="434"/>
      <c r="O19" s="434"/>
      <c r="P19" s="323"/>
      <c r="Q19" s="323"/>
      <c r="R19" s="323"/>
      <c r="S19" s="323"/>
      <c r="T19" s="323"/>
      <c r="U19" s="323"/>
      <c r="V19" s="323"/>
    </row>
    <row r="20" spans="1:25" s="172" customFormat="1" ht="51" customHeight="1" x14ac:dyDescent="0.2">
      <c r="A20" s="434"/>
      <c r="B20" s="434"/>
      <c r="C20" s="434"/>
      <c r="D20" s="434"/>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U58" sqref="AU58"/>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4" t="str">
        <f>'1. паспорт местоположение'!A5:C5</f>
        <v>Год раскрытия информации: 2026 год</v>
      </c>
      <c r="B5" s="484"/>
      <c r="C5" s="484"/>
      <c r="D5" s="484"/>
      <c r="E5" s="484"/>
      <c r="F5" s="484"/>
      <c r="G5" s="484"/>
      <c r="H5" s="484"/>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2" t="s">
        <v>7</v>
      </c>
      <c r="B7" s="432"/>
      <c r="C7" s="432"/>
      <c r="D7" s="432"/>
      <c r="E7" s="432"/>
      <c r="F7" s="432"/>
      <c r="G7" s="432"/>
      <c r="H7" s="432"/>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8" t="s">
        <v>6</v>
      </c>
      <c r="B10" s="428"/>
      <c r="C10" s="428"/>
      <c r="D10" s="428"/>
      <c r="E10" s="428"/>
      <c r="F10" s="428"/>
      <c r="G10" s="428"/>
      <c r="H10" s="428"/>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1" t="str">
        <f>'1. паспорт местоположение'!A12:C12</f>
        <v>P_140-286</v>
      </c>
      <c r="B12" s="441"/>
      <c r="C12" s="441"/>
      <c r="D12" s="441"/>
      <c r="E12" s="441"/>
      <c r="F12" s="441"/>
      <c r="G12" s="441"/>
      <c r="H12" s="44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8" t="s">
        <v>5</v>
      </c>
      <c r="B13" s="428"/>
      <c r="C13" s="428"/>
      <c r="D13" s="428"/>
      <c r="E13" s="428"/>
      <c r="F13" s="428"/>
      <c r="G13" s="428"/>
      <c r="H13" s="428"/>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5" t="str">
        <f>'1. паспорт местоположение'!A15:C15</f>
        <v>Приобретение электросетевого комплекса в г. Калининграде, ул. Горького, территория СНТ «Победа» (Договор БП №101 от 25.01.2025 Шипилова Н.Б.)</v>
      </c>
      <c r="B15" s="485"/>
      <c r="C15" s="485"/>
      <c r="D15" s="485"/>
      <c r="E15" s="485"/>
      <c r="F15" s="485"/>
      <c r="G15" s="485"/>
      <c r="H15" s="485"/>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8" t="s">
        <v>4</v>
      </c>
      <c r="B16" s="428"/>
      <c r="C16" s="428"/>
      <c r="D16" s="428"/>
      <c r="E16" s="428"/>
      <c r="F16" s="428"/>
      <c r="G16" s="428"/>
      <c r="H16" s="428"/>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1" t="s">
        <v>470</v>
      </c>
      <c r="B18" s="441"/>
      <c r="C18" s="441"/>
      <c r="D18" s="441"/>
      <c r="E18" s="441"/>
      <c r="F18" s="441"/>
      <c r="G18" s="441"/>
      <c r="H18" s="44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3940397</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6" t="s">
        <v>320</v>
      </c>
      <c r="E28" s="487"/>
      <c r="F28" s="488"/>
      <c r="G28" s="491">
        <f>IF(SUM(B89:L89)=0,"не окупается",SUM(B89:L89))</f>
        <v>1.575573979495978</v>
      </c>
      <c r="H28" s="492"/>
    </row>
    <row r="29" spans="1:44" ht="15.6" customHeight="1" x14ac:dyDescent="0.2">
      <c r="A29" s="256" t="s">
        <v>316</v>
      </c>
      <c r="B29" s="257">
        <f>$B$126*$B$127</f>
        <v>118211.90999999999</v>
      </c>
      <c r="D29" s="486" t="s">
        <v>318</v>
      </c>
      <c r="E29" s="487"/>
      <c r="F29" s="488"/>
      <c r="G29" s="491">
        <f>IF(SUM(B90:L90)=0,"не окупается",SUM(B90:L90))</f>
        <v>1.6544851720848768</v>
      </c>
      <c r="H29" s="492"/>
    </row>
    <row r="30" spans="1:44" ht="27.6" customHeight="1" x14ac:dyDescent="0.2">
      <c r="A30" s="258" t="s">
        <v>532</v>
      </c>
      <c r="B30" s="259">
        <v>6</v>
      </c>
      <c r="D30" s="486" t="s">
        <v>533</v>
      </c>
      <c r="E30" s="487"/>
      <c r="F30" s="488"/>
      <c r="G30" s="489">
        <f>L87</f>
        <v>23695699.950065099</v>
      </c>
      <c r="H30" s="490"/>
    </row>
    <row r="31" spans="1:44" x14ac:dyDescent="0.2">
      <c r="A31" s="258" t="s">
        <v>315</v>
      </c>
      <c r="B31" s="259">
        <v>6</v>
      </c>
      <c r="D31" s="478"/>
      <c r="E31" s="479"/>
      <c r="F31" s="480"/>
      <c r="G31" s="478"/>
      <c r="H31" s="480"/>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3940396.95</v>
      </c>
      <c r="C50" s="279">
        <f>C108*(1+C49)</f>
        <v>1678671.0621086804</v>
      </c>
      <c r="D50" s="279">
        <f t="shared" ref="D50:AP50" si="3">D108*(1+D49)</f>
        <v>3851437.0063908771</v>
      </c>
      <c r="E50" s="279">
        <f t="shared" si="3"/>
        <v>6409585.4329874283</v>
      </c>
      <c r="F50" s="279">
        <f t="shared" si="3"/>
        <v>6963977.6250495026</v>
      </c>
      <c r="G50" s="279">
        <f t="shared" si="3"/>
        <v>7562731.5641294075</v>
      </c>
      <c r="H50" s="279">
        <f t="shared" si="3"/>
        <v>7897072.2117871474</v>
      </c>
      <c r="I50" s="279">
        <f t="shared" si="3"/>
        <v>8246193.7184147341</v>
      </c>
      <c r="J50" s="279">
        <f t="shared" si="3"/>
        <v>8610749.5307091698</v>
      </c>
      <c r="K50" s="279">
        <f t="shared" si="3"/>
        <v>8991421.9835793506</v>
      </c>
      <c r="L50" s="279">
        <f t="shared" si="3"/>
        <v>9388923.5772644393</v>
      </c>
      <c r="M50" s="279">
        <f t="shared" si="3"/>
        <v>9803998.3109123446</v>
      </c>
      <c r="N50" s="279">
        <f t="shared" si="3"/>
        <v>10237423.075114345</v>
      </c>
      <c r="O50" s="279">
        <f t="shared" si="3"/>
        <v>10690009.106002253</v>
      </c>
      <c r="P50" s="279">
        <f t="shared" si="3"/>
        <v>11162603.503629714</v>
      </c>
      <c r="Q50" s="279">
        <f t="shared" si="3"/>
        <v>11656090.81747962</v>
      </c>
      <c r="R50" s="279">
        <f t="shared" si="3"/>
        <v>12171394.702065162</v>
      </c>
      <c r="S50" s="279">
        <f t="shared" si="3"/>
        <v>12709479.645723335</v>
      </c>
      <c r="T50" s="279">
        <f t="shared" si="3"/>
        <v>13271352.77583663</v>
      </c>
      <c r="U50" s="279">
        <f t="shared" si="3"/>
        <v>13858065.743861742</v>
      </c>
      <c r="V50" s="279">
        <f t="shared" si="3"/>
        <v>14470716.69369347</v>
      </c>
      <c r="W50" s="279">
        <f t="shared" si="3"/>
        <v>15110452.317047978</v>
      </c>
      <c r="X50" s="279">
        <f t="shared" si="3"/>
        <v>15778469.999712454</v>
      </c>
      <c r="Y50" s="279">
        <f t="shared" si="3"/>
        <v>16476020.062678277</v>
      </c>
      <c r="Z50" s="279">
        <f t="shared" si="3"/>
        <v>17204408.102352392</v>
      </c>
      <c r="AA50" s="279">
        <f t="shared" si="3"/>
        <v>17964997.434227049</v>
      </c>
      <c r="AB50" s="279">
        <f t="shared" si="3"/>
        <v>18759211.644581683</v>
      </c>
      <c r="AC50" s="279">
        <f t="shared" si="3"/>
        <v>19588537.254992936</v>
      </c>
      <c r="AD50" s="279">
        <f t="shared" si="3"/>
        <v>20454526.504639935</v>
      </c>
      <c r="AE50" s="279">
        <f t="shared" si="3"/>
        <v>21358800.255612474</v>
      </c>
      <c r="AF50" s="279">
        <f t="shared" si="3"/>
        <v>22303051.026659887</v>
      </c>
      <c r="AG50" s="279">
        <f t="shared" si="3"/>
        <v>23289046.161058851</v>
      </c>
      <c r="AH50" s="279">
        <f t="shared" si="3"/>
        <v>24318631.134529449</v>
      </c>
      <c r="AI50" s="279">
        <f t="shared" si="3"/>
        <v>25393733.009390745</v>
      </c>
      <c r="AJ50" s="279">
        <f t="shared" si="3"/>
        <v>26516364.041421141</v>
      </c>
      <c r="AK50" s="279">
        <f t="shared" si="3"/>
        <v>27688625.446174268</v>
      </c>
      <c r="AL50" s="279">
        <f t="shared" si="3"/>
        <v>28912711.331799932</v>
      </c>
      <c r="AM50" s="279">
        <f t="shared" si="3"/>
        <v>30190912.805731002</v>
      </c>
      <c r="AN50" s="279">
        <f t="shared" si="3"/>
        <v>31525622.262922805</v>
      </c>
      <c r="AO50" s="279">
        <f t="shared" si="3"/>
        <v>32919337.86367112</v>
      </c>
      <c r="AP50" s="279">
        <f t="shared" si="3"/>
        <v>34374668.209390029</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3940396.95</v>
      </c>
      <c r="C59" s="356">
        <f t="shared" si="9"/>
        <v>1678671.0621086804</v>
      </c>
      <c r="D59" s="356">
        <f t="shared" si="9"/>
        <v>3851437.0063908771</v>
      </c>
      <c r="E59" s="356">
        <f t="shared" si="9"/>
        <v>6409585.4329874283</v>
      </c>
      <c r="F59" s="356">
        <f t="shared" si="9"/>
        <v>6963977.6250495026</v>
      </c>
      <c r="G59" s="356">
        <f t="shared" si="9"/>
        <v>7562731.5641294075</v>
      </c>
      <c r="H59" s="356">
        <f t="shared" si="9"/>
        <v>7897072.2117871474</v>
      </c>
      <c r="I59" s="356">
        <f t="shared" si="9"/>
        <v>8246193.7184147341</v>
      </c>
      <c r="J59" s="356">
        <f t="shared" si="9"/>
        <v>8610749.5307091698</v>
      </c>
      <c r="K59" s="356">
        <f t="shared" si="9"/>
        <v>8991421.9835793506</v>
      </c>
      <c r="L59" s="356">
        <f t="shared" si="9"/>
        <v>9388923.5772644393</v>
      </c>
      <c r="M59" s="356">
        <f t="shared" si="9"/>
        <v>9803998.3109123446</v>
      </c>
      <c r="N59" s="356">
        <f t="shared" si="9"/>
        <v>10237423.075114345</v>
      </c>
      <c r="O59" s="356">
        <f t="shared" si="9"/>
        <v>10690009.106002253</v>
      </c>
      <c r="P59" s="356">
        <f t="shared" si="9"/>
        <v>11162603.503629714</v>
      </c>
      <c r="Q59" s="356">
        <f t="shared" si="9"/>
        <v>11656090.81747962</v>
      </c>
      <c r="R59" s="356">
        <f t="shared" si="9"/>
        <v>12171394.702065162</v>
      </c>
      <c r="S59" s="356">
        <f t="shared" si="9"/>
        <v>12709479.645723335</v>
      </c>
      <c r="T59" s="356">
        <f t="shared" si="9"/>
        <v>13271352.77583663</v>
      </c>
      <c r="U59" s="356">
        <f t="shared" si="9"/>
        <v>13858065.743861742</v>
      </c>
      <c r="V59" s="356">
        <f t="shared" si="9"/>
        <v>14470716.69369347</v>
      </c>
      <c r="W59" s="356">
        <f t="shared" si="9"/>
        <v>15110452.317047978</v>
      </c>
      <c r="X59" s="356">
        <f t="shared" si="9"/>
        <v>15778469.999712454</v>
      </c>
      <c r="Y59" s="356">
        <f t="shared" si="9"/>
        <v>16476020.062678277</v>
      </c>
      <c r="Z59" s="356">
        <f t="shared" si="9"/>
        <v>17204408.102352392</v>
      </c>
      <c r="AA59" s="356">
        <f t="shared" si="9"/>
        <v>17964997.434227049</v>
      </c>
      <c r="AB59" s="356">
        <f t="shared" si="9"/>
        <v>18759211.644581683</v>
      </c>
      <c r="AC59" s="356">
        <f t="shared" si="9"/>
        <v>19588537.254992936</v>
      </c>
      <c r="AD59" s="356">
        <f t="shared" si="9"/>
        <v>20454526.504639935</v>
      </c>
      <c r="AE59" s="356">
        <f t="shared" si="9"/>
        <v>21358800.255612474</v>
      </c>
      <c r="AF59" s="356">
        <f t="shared" si="9"/>
        <v>22303051.026659887</v>
      </c>
      <c r="AG59" s="356">
        <f t="shared" si="9"/>
        <v>23289046.161058851</v>
      </c>
      <c r="AH59" s="356">
        <f t="shared" si="9"/>
        <v>24318631.134529449</v>
      </c>
      <c r="AI59" s="356">
        <f t="shared" si="9"/>
        <v>25393733.009390745</v>
      </c>
      <c r="AJ59" s="356">
        <f t="shared" si="9"/>
        <v>26516364.041421141</v>
      </c>
      <c r="AK59" s="356">
        <f t="shared" si="9"/>
        <v>27688625.446174268</v>
      </c>
      <c r="AL59" s="356">
        <f t="shared" si="9"/>
        <v>28912711.331799932</v>
      </c>
      <c r="AM59" s="356">
        <f t="shared" si="9"/>
        <v>30190912.805731002</v>
      </c>
      <c r="AN59" s="356">
        <f t="shared" si="9"/>
        <v>31525622.262922805</v>
      </c>
      <c r="AO59" s="356">
        <f t="shared" si="9"/>
        <v>32919337.86367112</v>
      </c>
      <c r="AP59" s="356">
        <f t="shared" si="9"/>
        <v>34374668.209390029</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-166555.18732731199</v>
      </c>
      <c r="I60" s="355">
        <f t="shared" si="10"/>
        <v>0</v>
      </c>
      <c r="J60" s="355">
        <f t="shared" si="10"/>
        <v>0</v>
      </c>
      <c r="K60" s="355">
        <f t="shared" si="10"/>
        <v>0</v>
      </c>
      <c r="L60" s="355">
        <f t="shared" si="10"/>
        <v>0</v>
      </c>
      <c r="M60" s="355">
        <f t="shared" si="10"/>
        <v>0</v>
      </c>
      <c r="N60" s="355">
        <f t="shared" si="10"/>
        <v>-215914.94572882273</v>
      </c>
      <c r="O60" s="355">
        <f t="shared" si="10"/>
        <v>0</v>
      </c>
      <c r="P60" s="355">
        <f t="shared" si="10"/>
        <v>0</v>
      </c>
      <c r="Q60" s="355">
        <f t="shared" si="10"/>
        <v>0</v>
      </c>
      <c r="R60" s="355">
        <f t="shared" si="10"/>
        <v>0</v>
      </c>
      <c r="S60" s="355">
        <f t="shared" si="10"/>
        <v>0</v>
      </c>
      <c r="T60" s="355">
        <f t="shared" si="10"/>
        <v>-279902.80301186256</v>
      </c>
      <c r="U60" s="355">
        <f t="shared" si="10"/>
        <v>0</v>
      </c>
      <c r="V60" s="355">
        <f t="shared" si="10"/>
        <v>0</v>
      </c>
      <c r="W60" s="355">
        <f t="shared" si="10"/>
        <v>0</v>
      </c>
      <c r="X60" s="355">
        <f t="shared" si="10"/>
        <v>0</v>
      </c>
      <c r="Y60" s="355">
        <f t="shared" si="10"/>
        <v>0</v>
      </c>
      <c r="Z60" s="355">
        <f t="shared" si="10"/>
        <v>-362853.89540516224</v>
      </c>
      <c r="AA60" s="355">
        <f t="shared" ref="AA60:AP60" si="11">SUM(AA61:AA65)</f>
        <v>0</v>
      </c>
      <c r="AB60" s="355">
        <f t="shared" si="11"/>
        <v>0</v>
      </c>
      <c r="AC60" s="355">
        <f t="shared" si="11"/>
        <v>0</v>
      </c>
      <c r="AD60" s="355">
        <f t="shared" si="11"/>
        <v>0</v>
      </c>
      <c r="AE60" s="355">
        <f t="shared" si="11"/>
        <v>0</v>
      </c>
      <c r="AF60" s="355">
        <f t="shared" si="11"/>
        <v>-470388.10613525874</v>
      </c>
      <c r="AG60" s="355">
        <f t="shared" si="11"/>
        <v>0</v>
      </c>
      <c r="AH60" s="355">
        <f t="shared" si="11"/>
        <v>0</v>
      </c>
      <c r="AI60" s="355">
        <f t="shared" si="11"/>
        <v>0</v>
      </c>
      <c r="AJ60" s="355">
        <f t="shared" si="11"/>
        <v>0</v>
      </c>
      <c r="AK60" s="355">
        <f t="shared" si="11"/>
        <v>0</v>
      </c>
      <c r="AL60" s="355">
        <f t="shared" si="11"/>
        <v>-609790.80890519649</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-166555.18732731199</v>
      </c>
      <c r="I61" s="355"/>
      <c r="J61" s="355"/>
      <c r="K61" s="355"/>
      <c r="L61" s="355"/>
      <c r="M61" s="355"/>
      <c r="N61" s="355">
        <f t="shared" si="12"/>
        <v>-215914.94572882273</v>
      </c>
      <c r="O61" s="355"/>
      <c r="P61" s="355"/>
      <c r="Q61" s="355"/>
      <c r="R61" s="355"/>
      <c r="S61" s="355"/>
      <c r="T61" s="355">
        <f t="shared" si="12"/>
        <v>-279902.80301186256</v>
      </c>
      <c r="U61" s="355"/>
      <c r="V61" s="355"/>
      <c r="W61" s="355"/>
      <c r="X61" s="355"/>
      <c r="Y61" s="355"/>
      <c r="Z61" s="355">
        <f t="shared" si="12"/>
        <v>-362853.89540516224</v>
      </c>
      <c r="AA61" s="355"/>
      <c r="AB61" s="355"/>
      <c r="AC61" s="355"/>
      <c r="AD61" s="355"/>
      <c r="AE61" s="355"/>
      <c r="AF61" s="355">
        <f t="shared" si="12"/>
        <v>-470388.10613525874</v>
      </c>
      <c r="AG61" s="355"/>
      <c r="AH61" s="355"/>
      <c r="AI61" s="355"/>
      <c r="AJ61" s="355"/>
      <c r="AK61" s="355"/>
      <c r="AL61" s="355">
        <f t="shared" si="12"/>
        <v>-609790.80890519649</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3940396.95</v>
      </c>
      <c r="C66" s="356">
        <f t="shared" si="13"/>
        <v>1678671.0621086804</v>
      </c>
      <c r="D66" s="356">
        <f t="shared" si="13"/>
        <v>3851437.0063908771</v>
      </c>
      <c r="E66" s="356">
        <f t="shared" si="13"/>
        <v>6409585.4329874283</v>
      </c>
      <c r="F66" s="356">
        <f t="shared" si="13"/>
        <v>6963977.6250495026</v>
      </c>
      <c r="G66" s="356">
        <f t="shared" si="13"/>
        <v>7562731.5641294075</v>
      </c>
      <c r="H66" s="356">
        <f t="shared" si="13"/>
        <v>7730517.0244598351</v>
      </c>
      <c r="I66" s="356">
        <f t="shared" si="13"/>
        <v>8246193.7184147341</v>
      </c>
      <c r="J66" s="356">
        <f t="shared" si="13"/>
        <v>8610749.5307091698</v>
      </c>
      <c r="K66" s="356">
        <f t="shared" si="13"/>
        <v>8991421.9835793506</v>
      </c>
      <c r="L66" s="356">
        <f t="shared" si="13"/>
        <v>9388923.5772644393</v>
      </c>
      <c r="M66" s="356">
        <f t="shared" si="13"/>
        <v>9803998.3109123446</v>
      </c>
      <c r="N66" s="356">
        <f t="shared" si="13"/>
        <v>10021508.129385522</v>
      </c>
      <c r="O66" s="356">
        <f t="shared" si="13"/>
        <v>10690009.106002253</v>
      </c>
      <c r="P66" s="356">
        <f t="shared" si="13"/>
        <v>11162603.503629714</v>
      </c>
      <c r="Q66" s="356">
        <f t="shared" si="13"/>
        <v>11656090.81747962</v>
      </c>
      <c r="R66" s="356">
        <f t="shared" si="13"/>
        <v>12171394.702065162</v>
      </c>
      <c r="S66" s="356">
        <f t="shared" si="13"/>
        <v>12709479.645723335</v>
      </c>
      <c r="T66" s="356">
        <f t="shared" si="13"/>
        <v>12991449.972824767</v>
      </c>
      <c r="U66" s="356">
        <f t="shared" si="13"/>
        <v>13858065.743861742</v>
      </c>
      <c r="V66" s="356">
        <f t="shared" si="13"/>
        <v>14470716.69369347</v>
      </c>
      <c r="W66" s="356">
        <f t="shared" si="13"/>
        <v>15110452.317047978</v>
      </c>
      <c r="X66" s="356">
        <f t="shared" si="13"/>
        <v>15778469.999712454</v>
      </c>
      <c r="Y66" s="356">
        <f t="shared" si="13"/>
        <v>16476020.062678277</v>
      </c>
      <c r="Z66" s="356">
        <f t="shared" si="13"/>
        <v>16841554.20694723</v>
      </c>
      <c r="AA66" s="356">
        <f t="shared" si="13"/>
        <v>17964997.434227049</v>
      </c>
      <c r="AB66" s="356">
        <f t="shared" si="13"/>
        <v>18759211.644581683</v>
      </c>
      <c r="AC66" s="356">
        <f t="shared" si="13"/>
        <v>19588537.254992936</v>
      </c>
      <c r="AD66" s="356">
        <f t="shared" si="13"/>
        <v>20454526.504639935</v>
      </c>
      <c r="AE66" s="356">
        <f t="shared" si="13"/>
        <v>21358800.255612474</v>
      </c>
      <c r="AF66" s="356">
        <f t="shared" si="13"/>
        <v>21832662.920524627</v>
      </c>
      <c r="AG66" s="356">
        <f t="shared" si="13"/>
        <v>23289046.161058851</v>
      </c>
      <c r="AH66" s="356">
        <f t="shared" si="13"/>
        <v>24318631.134529449</v>
      </c>
      <c r="AI66" s="356">
        <f t="shared" si="13"/>
        <v>25393733.009390745</v>
      </c>
      <c r="AJ66" s="356">
        <f t="shared" si="13"/>
        <v>26516364.041421141</v>
      </c>
      <c r="AK66" s="356">
        <f t="shared" si="13"/>
        <v>27688625.446174268</v>
      </c>
      <c r="AL66" s="356">
        <f t="shared" si="13"/>
        <v>28302920.522894736</v>
      </c>
      <c r="AM66" s="356">
        <f t="shared" si="13"/>
        <v>30190912.805731002</v>
      </c>
      <c r="AN66" s="356">
        <f t="shared" si="13"/>
        <v>31525622.262922805</v>
      </c>
      <c r="AO66" s="356">
        <f t="shared" si="13"/>
        <v>32919337.86367112</v>
      </c>
      <c r="AP66" s="356">
        <f>AP59+AP60</f>
        <v>34374668.209390029</v>
      </c>
    </row>
    <row r="67" spans="1:46" x14ac:dyDescent="0.2">
      <c r="A67" s="194" t="s">
        <v>293</v>
      </c>
      <c r="B67" s="286"/>
      <c r="C67" s="355">
        <f>-($B$25)*$B$28/$B$27</f>
        <v>-131346.56666666668</v>
      </c>
      <c r="D67" s="355">
        <f>C67</f>
        <v>-131346.56666666668</v>
      </c>
      <c r="E67" s="355">
        <f t="shared" ref="E67:AP67" si="14">D67</f>
        <v>-131346.56666666668</v>
      </c>
      <c r="F67" s="355">
        <f t="shared" si="14"/>
        <v>-131346.56666666668</v>
      </c>
      <c r="G67" s="355">
        <f t="shared" si="14"/>
        <v>-131346.56666666668</v>
      </c>
      <c r="H67" s="355">
        <f t="shared" si="14"/>
        <v>-131346.56666666668</v>
      </c>
      <c r="I67" s="355">
        <f t="shared" si="14"/>
        <v>-131346.56666666668</v>
      </c>
      <c r="J67" s="355">
        <f t="shared" si="14"/>
        <v>-131346.56666666668</v>
      </c>
      <c r="K67" s="355">
        <f t="shared" si="14"/>
        <v>-131346.56666666668</v>
      </c>
      <c r="L67" s="355">
        <f t="shared" si="14"/>
        <v>-131346.56666666668</v>
      </c>
      <c r="M67" s="355">
        <f t="shared" si="14"/>
        <v>-131346.56666666668</v>
      </c>
      <c r="N67" s="355">
        <f t="shared" si="14"/>
        <v>-131346.56666666668</v>
      </c>
      <c r="O67" s="355">
        <f t="shared" si="14"/>
        <v>-131346.56666666668</v>
      </c>
      <c r="P67" s="355">
        <f t="shared" si="14"/>
        <v>-131346.56666666668</v>
      </c>
      <c r="Q67" s="355">
        <f t="shared" si="14"/>
        <v>-131346.56666666668</v>
      </c>
      <c r="R67" s="355">
        <f t="shared" si="14"/>
        <v>-131346.56666666668</v>
      </c>
      <c r="S67" s="355">
        <f t="shared" si="14"/>
        <v>-131346.56666666668</v>
      </c>
      <c r="T67" s="355">
        <f t="shared" si="14"/>
        <v>-131346.56666666668</v>
      </c>
      <c r="U67" s="355">
        <f t="shared" si="14"/>
        <v>-131346.56666666668</v>
      </c>
      <c r="V67" s="355">
        <f t="shared" si="14"/>
        <v>-131346.56666666668</v>
      </c>
      <c r="W67" s="355">
        <f t="shared" si="14"/>
        <v>-131346.56666666668</v>
      </c>
      <c r="X67" s="355">
        <f t="shared" si="14"/>
        <v>-131346.56666666668</v>
      </c>
      <c r="Y67" s="355">
        <f t="shared" si="14"/>
        <v>-131346.56666666668</v>
      </c>
      <c r="Z67" s="355">
        <f t="shared" si="14"/>
        <v>-131346.56666666668</v>
      </c>
      <c r="AA67" s="355">
        <f t="shared" si="14"/>
        <v>-131346.56666666668</v>
      </c>
      <c r="AB67" s="355">
        <f t="shared" si="14"/>
        <v>-131346.56666666668</v>
      </c>
      <c r="AC67" s="355">
        <f t="shared" si="14"/>
        <v>-131346.56666666668</v>
      </c>
      <c r="AD67" s="355">
        <f t="shared" si="14"/>
        <v>-131346.56666666668</v>
      </c>
      <c r="AE67" s="355">
        <f t="shared" si="14"/>
        <v>-131346.56666666668</v>
      </c>
      <c r="AF67" s="355">
        <f t="shared" si="14"/>
        <v>-131346.56666666668</v>
      </c>
      <c r="AG67" s="355">
        <f t="shared" si="14"/>
        <v>-131346.56666666668</v>
      </c>
      <c r="AH67" s="355">
        <f t="shared" si="14"/>
        <v>-131346.56666666668</v>
      </c>
      <c r="AI67" s="355">
        <f t="shared" si="14"/>
        <v>-131346.56666666668</v>
      </c>
      <c r="AJ67" s="355">
        <f t="shared" si="14"/>
        <v>-131346.56666666668</v>
      </c>
      <c r="AK67" s="355">
        <f t="shared" si="14"/>
        <v>-131346.56666666668</v>
      </c>
      <c r="AL67" s="355">
        <f t="shared" si="14"/>
        <v>-131346.56666666668</v>
      </c>
      <c r="AM67" s="355">
        <f t="shared" si="14"/>
        <v>-131346.56666666668</v>
      </c>
      <c r="AN67" s="355">
        <f t="shared" si="14"/>
        <v>-131346.56666666668</v>
      </c>
      <c r="AO67" s="355">
        <f t="shared" si="14"/>
        <v>-131346.56666666668</v>
      </c>
      <c r="AP67" s="355">
        <f t="shared" si="14"/>
        <v>-131346.56666666668</v>
      </c>
      <c r="AQ67" s="287">
        <f>SUM(B67:AA67)/1.18</f>
        <v>-2782766.242937855</v>
      </c>
      <c r="AR67" s="288">
        <f>SUM(B67:AF67)/1.18</f>
        <v>-3339319.4915254265</v>
      </c>
      <c r="AS67" s="288">
        <f>SUM(B67:AP67)/1.18</f>
        <v>-4452425.9887005659</v>
      </c>
    </row>
    <row r="68" spans="1:46" ht="28.5" x14ac:dyDescent="0.2">
      <c r="A68" s="285" t="s">
        <v>541</v>
      </c>
      <c r="B68" s="356">
        <f t="shared" ref="B68:J68" si="15">B66+B67</f>
        <v>3940396.95</v>
      </c>
      <c r="C68" s="356">
        <f>C66+C67</f>
        <v>1547324.4954420137</v>
      </c>
      <c r="D68" s="356">
        <f>D66+D67</f>
        <v>3720090.4397242102</v>
      </c>
      <c r="E68" s="356">
        <f t="shared" si="15"/>
        <v>6278238.8663207619</v>
      </c>
      <c r="F68" s="356">
        <f>F66+C67</f>
        <v>6832631.0583828362</v>
      </c>
      <c r="G68" s="356">
        <f t="shared" si="15"/>
        <v>7431384.9974627411</v>
      </c>
      <c r="H68" s="356">
        <f t="shared" si="15"/>
        <v>7599170.4577931687</v>
      </c>
      <c r="I68" s="356">
        <f t="shared" si="15"/>
        <v>8114847.1517480677</v>
      </c>
      <c r="J68" s="356">
        <f t="shared" si="15"/>
        <v>8479402.9640425034</v>
      </c>
      <c r="K68" s="356">
        <f>K66+K67</f>
        <v>8860075.4169126842</v>
      </c>
      <c r="L68" s="356">
        <f>L66+L67</f>
        <v>9257577.0105977729</v>
      </c>
      <c r="M68" s="356">
        <f t="shared" ref="M68:AO68" si="16">M66+M67</f>
        <v>9672651.7442456782</v>
      </c>
      <c r="N68" s="356">
        <f t="shared" si="16"/>
        <v>9890161.5627188552</v>
      </c>
      <c r="O68" s="356">
        <f t="shared" si="16"/>
        <v>10558662.539335586</v>
      </c>
      <c r="P68" s="356">
        <f t="shared" si="16"/>
        <v>11031256.936963048</v>
      </c>
      <c r="Q68" s="356">
        <f t="shared" si="16"/>
        <v>11524744.250812953</v>
      </c>
      <c r="R68" s="356">
        <f t="shared" si="16"/>
        <v>12040048.135398496</v>
      </c>
      <c r="S68" s="356">
        <f t="shared" si="16"/>
        <v>12578133.079056669</v>
      </c>
      <c r="T68" s="356">
        <f t="shared" si="16"/>
        <v>12860103.406158101</v>
      </c>
      <c r="U68" s="356">
        <f t="shared" si="16"/>
        <v>13726719.177195076</v>
      </c>
      <c r="V68" s="356">
        <f t="shared" si="16"/>
        <v>14339370.127026804</v>
      </c>
      <c r="W68" s="356">
        <f t="shared" si="16"/>
        <v>14979105.750381311</v>
      </c>
      <c r="X68" s="356">
        <f t="shared" si="16"/>
        <v>15647123.433045788</v>
      </c>
      <c r="Y68" s="356">
        <f t="shared" si="16"/>
        <v>16344673.496011611</v>
      </c>
      <c r="Z68" s="356">
        <f t="shared" si="16"/>
        <v>16710207.640280563</v>
      </c>
      <c r="AA68" s="356">
        <f t="shared" si="16"/>
        <v>17833650.867560383</v>
      </c>
      <c r="AB68" s="356">
        <f t="shared" si="16"/>
        <v>18627865.077915017</v>
      </c>
      <c r="AC68" s="356">
        <f t="shared" si="16"/>
        <v>19457190.688326269</v>
      </c>
      <c r="AD68" s="356">
        <f t="shared" si="16"/>
        <v>20323179.937973268</v>
      </c>
      <c r="AE68" s="356">
        <f t="shared" si="16"/>
        <v>21227453.688945808</v>
      </c>
      <c r="AF68" s="356">
        <f t="shared" si="16"/>
        <v>21701316.353857961</v>
      </c>
      <c r="AG68" s="356">
        <f t="shared" si="16"/>
        <v>23157699.594392184</v>
      </c>
      <c r="AH68" s="356">
        <f t="shared" si="16"/>
        <v>24187284.567862783</v>
      </c>
      <c r="AI68" s="356">
        <f t="shared" si="16"/>
        <v>25262386.442724079</v>
      </c>
      <c r="AJ68" s="356">
        <f t="shared" si="16"/>
        <v>26385017.474754475</v>
      </c>
      <c r="AK68" s="356">
        <f t="shared" si="16"/>
        <v>27557278.879507601</v>
      </c>
      <c r="AL68" s="356">
        <f t="shared" si="16"/>
        <v>28171573.95622807</v>
      </c>
      <c r="AM68" s="356">
        <f t="shared" si="16"/>
        <v>30059566.239064336</v>
      </c>
      <c r="AN68" s="356">
        <f t="shared" si="16"/>
        <v>31394275.696256138</v>
      </c>
      <c r="AO68" s="356">
        <f t="shared" si="16"/>
        <v>32787991.297004454</v>
      </c>
      <c r="AP68" s="356">
        <f>AP66+AP67</f>
        <v>34243321.642723359</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3940396.95</v>
      </c>
      <c r="C70" s="356">
        <f t="shared" si="18"/>
        <v>1547324.4954420137</v>
      </c>
      <c r="D70" s="356">
        <f t="shared" si="18"/>
        <v>3720090.4397242102</v>
      </c>
      <c r="E70" s="356">
        <f t="shared" si="18"/>
        <v>6278238.8663207619</v>
      </c>
      <c r="F70" s="356">
        <f t="shared" si="18"/>
        <v>6832631.0583828362</v>
      </c>
      <c r="G70" s="356">
        <f t="shared" si="18"/>
        <v>7431384.9974627411</v>
      </c>
      <c r="H70" s="356">
        <f t="shared" si="18"/>
        <v>7599170.4577931687</v>
      </c>
      <c r="I70" s="356">
        <f t="shared" si="18"/>
        <v>8114847.1517480677</v>
      </c>
      <c r="J70" s="356">
        <f t="shared" si="18"/>
        <v>8479402.9640425034</v>
      </c>
      <c r="K70" s="356">
        <f t="shared" si="18"/>
        <v>8860075.4169126842</v>
      </c>
      <c r="L70" s="356">
        <f t="shared" si="18"/>
        <v>9257577.0105977729</v>
      </c>
      <c r="M70" s="356">
        <f t="shared" si="18"/>
        <v>9672651.7442456782</v>
      </c>
      <c r="N70" s="356">
        <f t="shared" si="18"/>
        <v>9890161.5627188552</v>
      </c>
      <c r="O70" s="356">
        <f t="shared" si="18"/>
        <v>10558662.539335586</v>
      </c>
      <c r="P70" s="356">
        <f t="shared" si="18"/>
        <v>11031256.936963048</v>
      </c>
      <c r="Q70" s="356">
        <f t="shared" si="18"/>
        <v>11524744.250812953</v>
      </c>
      <c r="R70" s="356">
        <f t="shared" si="18"/>
        <v>12040048.135398496</v>
      </c>
      <c r="S70" s="356">
        <f t="shared" si="18"/>
        <v>12578133.079056669</v>
      </c>
      <c r="T70" s="356">
        <f t="shared" si="18"/>
        <v>12860103.406158101</v>
      </c>
      <c r="U70" s="356">
        <f t="shared" si="18"/>
        <v>13726719.177195076</v>
      </c>
      <c r="V70" s="356">
        <f t="shared" si="18"/>
        <v>14339370.127026804</v>
      </c>
      <c r="W70" s="356">
        <f t="shared" si="18"/>
        <v>14979105.750381311</v>
      </c>
      <c r="X70" s="356">
        <f t="shared" si="18"/>
        <v>15647123.433045788</v>
      </c>
      <c r="Y70" s="356">
        <f t="shared" si="18"/>
        <v>16344673.496011611</v>
      </c>
      <c r="Z70" s="356">
        <f t="shared" si="18"/>
        <v>16710207.640280563</v>
      </c>
      <c r="AA70" s="356">
        <f t="shared" si="18"/>
        <v>17833650.867560383</v>
      </c>
      <c r="AB70" s="356">
        <f t="shared" si="18"/>
        <v>18627865.077915017</v>
      </c>
      <c r="AC70" s="356">
        <f t="shared" si="18"/>
        <v>19457190.688326269</v>
      </c>
      <c r="AD70" s="356">
        <f t="shared" si="18"/>
        <v>20323179.937973268</v>
      </c>
      <c r="AE70" s="356">
        <f t="shared" si="18"/>
        <v>21227453.688945808</v>
      </c>
      <c r="AF70" s="356">
        <f t="shared" si="18"/>
        <v>21701316.353857961</v>
      </c>
      <c r="AG70" s="356">
        <f t="shared" si="18"/>
        <v>23157699.594392184</v>
      </c>
      <c r="AH70" s="356">
        <f t="shared" si="18"/>
        <v>24187284.567862783</v>
      </c>
      <c r="AI70" s="356">
        <f t="shared" si="18"/>
        <v>25262386.442724079</v>
      </c>
      <c r="AJ70" s="356">
        <f t="shared" si="18"/>
        <v>26385017.474754475</v>
      </c>
      <c r="AK70" s="356">
        <f t="shared" si="18"/>
        <v>27557278.879507601</v>
      </c>
      <c r="AL70" s="356">
        <f t="shared" si="18"/>
        <v>28171573.95622807</v>
      </c>
      <c r="AM70" s="356">
        <f t="shared" si="18"/>
        <v>30059566.239064336</v>
      </c>
      <c r="AN70" s="356">
        <f t="shared" si="18"/>
        <v>31394275.696256138</v>
      </c>
      <c r="AO70" s="356">
        <f t="shared" si="18"/>
        <v>32787991.297004454</v>
      </c>
      <c r="AP70" s="356">
        <f>AP68+AP69</f>
        <v>34243321.642723359</v>
      </c>
    </row>
    <row r="71" spans="1:46" x14ac:dyDescent="0.2">
      <c r="A71" s="194" t="s">
        <v>291</v>
      </c>
      <c r="B71" s="355">
        <f t="shared" ref="B71:AP71" si="19">-B70*$B$36</f>
        <v>-788079.39000000013</v>
      </c>
      <c r="C71" s="355">
        <f t="shared" si="19"/>
        <v>-309464.89908840274</v>
      </c>
      <c r="D71" s="355">
        <f t="shared" si="19"/>
        <v>-744018.08794484206</v>
      </c>
      <c r="E71" s="355">
        <f t="shared" si="19"/>
        <v>-1255647.7732641525</v>
      </c>
      <c r="F71" s="355">
        <f t="shared" si="19"/>
        <v>-1366526.2116765673</v>
      </c>
      <c r="G71" s="355">
        <f t="shared" si="19"/>
        <v>-1486276.9994925484</v>
      </c>
      <c r="H71" s="355">
        <f t="shared" si="19"/>
        <v>-1519834.0915586338</v>
      </c>
      <c r="I71" s="355">
        <f t="shared" si="19"/>
        <v>-1622969.4303496135</v>
      </c>
      <c r="J71" s="355">
        <f t="shared" si="19"/>
        <v>-1695880.5928085009</v>
      </c>
      <c r="K71" s="355">
        <f t="shared" si="19"/>
        <v>-1772015.0833825369</v>
      </c>
      <c r="L71" s="355">
        <f t="shared" si="19"/>
        <v>-1851515.4021195546</v>
      </c>
      <c r="M71" s="355">
        <f t="shared" si="19"/>
        <v>-1934530.3488491357</v>
      </c>
      <c r="N71" s="355">
        <f t="shared" si="19"/>
        <v>-1978032.3125437712</v>
      </c>
      <c r="O71" s="355">
        <f t="shared" si="19"/>
        <v>-2111732.5078671174</v>
      </c>
      <c r="P71" s="355">
        <f t="shared" si="19"/>
        <v>-2206251.3873926098</v>
      </c>
      <c r="Q71" s="355">
        <f t="shared" si="19"/>
        <v>-2304948.8501625909</v>
      </c>
      <c r="R71" s="355">
        <f t="shared" si="19"/>
        <v>-2408009.6270796992</v>
      </c>
      <c r="S71" s="355">
        <f t="shared" si="19"/>
        <v>-2515626.615811334</v>
      </c>
      <c r="T71" s="355">
        <f t="shared" si="19"/>
        <v>-2572020.6812316203</v>
      </c>
      <c r="U71" s="355">
        <f t="shared" si="19"/>
        <v>-2745343.8354390152</v>
      </c>
      <c r="V71" s="355">
        <f t="shared" si="19"/>
        <v>-2867874.0254053609</v>
      </c>
      <c r="W71" s="355">
        <f t="shared" si="19"/>
        <v>-2995821.1500762627</v>
      </c>
      <c r="X71" s="355">
        <f t="shared" si="19"/>
        <v>-3129424.6866091578</v>
      </c>
      <c r="Y71" s="355">
        <f t="shared" si="19"/>
        <v>-3268934.6992023224</v>
      </c>
      <c r="Z71" s="355">
        <f t="shared" si="19"/>
        <v>-3342041.528056113</v>
      </c>
      <c r="AA71" s="355">
        <f t="shared" si="19"/>
        <v>-3566730.173512077</v>
      </c>
      <c r="AB71" s="355">
        <f t="shared" si="19"/>
        <v>-3725573.0155830034</v>
      </c>
      <c r="AC71" s="355">
        <f t="shared" si="19"/>
        <v>-3891438.1376652541</v>
      </c>
      <c r="AD71" s="355">
        <f t="shared" si="19"/>
        <v>-4064635.9875946539</v>
      </c>
      <c r="AE71" s="355">
        <f t="shared" si="19"/>
        <v>-4245490.7377891615</v>
      </c>
      <c r="AF71" s="355">
        <f t="shared" si="19"/>
        <v>-4340263.2707715919</v>
      </c>
      <c r="AG71" s="355">
        <f t="shared" si="19"/>
        <v>-4631539.918878437</v>
      </c>
      <c r="AH71" s="355">
        <f t="shared" si="19"/>
        <v>-4837456.9135725563</v>
      </c>
      <c r="AI71" s="355">
        <f t="shared" si="19"/>
        <v>-5052477.288544816</v>
      </c>
      <c r="AJ71" s="355">
        <f t="shared" si="19"/>
        <v>-5277003.4949508952</v>
      </c>
      <c r="AK71" s="355">
        <f t="shared" si="19"/>
        <v>-5511455.7759015206</v>
      </c>
      <c r="AL71" s="355">
        <f t="shared" si="19"/>
        <v>-5634314.7912456142</v>
      </c>
      <c r="AM71" s="355">
        <f t="shared" si="19"/>
        <v>-6011913.2478128672</v>
      </c>
      <c r="AN71" s="355">
        <f t="shared" si="19"/>
        <v>-6278855.1392512284</v>
      </c>
      <c r="AO71" s="355">
        <f t="shared" si="19"/>
        <v>-6557598.2594008911</v>
      </c>
      <c r="AP71" s="355">
        <f t="shared" si="19"/>
        <v>-6848664.3285446726</v>
      </c>
    </row>
    <row r="72" spans="1:46" ht="15" thickBot="1" x14ac:dyDescent="0.25">
      <c r="A72" s="289" t="s">
        <v>295</v>
      </c>
      <c r="B72" s="195">
        <f t="shared" ref="B72:AO72" si="20">B70+B71</f>
        <v>3152317.56</v>
      </c>
      <c r="C72" s="195">
        <f t="shared" si="20"/>
        <v>1237859.596353611</v>
      </c>
      <c r="D72" s="195">
        <f t="shared" si="20"/>
        <v>2976072.3517793682</v>
      </c>
      <c r="E72" s="195">
        <f t="shared" si="20"/>
        <v>5022591.0930566099</v>
      </c>
      <c r="F72" s="195">
        <f t="shared" si="20"/>
        <v>5466104.8467062693</v>
      </c>
      <c r="G72" s="195">
        <f t="shared" si="20"/>
        <v>5945107.9979701927</v>
      </c>
      <c r="H72" s="195">
        <f t="shared" si="20"/>
        <v>6079336.3662345354</v>
      </c>
      <c r="I72" s="195">
        <f t="shared" si="20"/>
        <v>6491877.7213984542</v>
      </c>
      <c r="J72" s="195">
        <f t="shared" si="20"/>
        <v>6783522.3712340025</v>
      </c>
      <c r="K72" s="195">
        <f t="shared" si="20"/>
        <v>7088060.3335301476</v>
      </c>
      <c r="L72" s="195">
        <f t="shared" si="20"/>
        <v>7406061.6084782183</v>
      </c>
      <c r="M72" s="195">
        <f t="shared" si="20"/>
        <v>7738121.3953965427</v>
      </c>
      <c r="N72" s="195">
        <f t="shared" si="20"/>
        <v>7912129.250175084</v>
      </c>
      <c r="O72" s="195">
        <f t="shared" si="20"/>
        <v>8446930.0314684696</v>
      </c>
      <c r="P72" s="195">
        <f t="shared" si="20"/>
        <v>8825005.5495704375</v>
      </c>
      <c r="Q72" s="195">
        <f t="shared" si="20"/>
        <v>9219795.4006503634</v>
      </c>
      <c r="R72" s="195">
        <f t="shared" si="20"/>
        <v>9632038.5083187968</v>
      </c>
      <c r="S72" s="195">
        <f t="shared" si="20"/>
        <v>10062506.463245336</v>
      </c>
      <c r="T72" s="195">
        <f t="shared" si="20"/>
        <v>10288082.724926481</v>
      </c>
      <c r="U72" s="195">
        <f t="shared" si="20"/>
        <v>10981375.341756061</v>
      </c>
      <c r="V72" s="195">
        <f t="shared" si="20"/>
        <v>11471496.101621443</v>
      </c>
      <c r="W72" s="195">
        <f t="shared" si="20"/>
        <v>11983284.600305049</v>
      </c>
      <c r="X72" s="195">
        <f t="shared" si="20"/>
        <v>12517698.746436629</v>
      </c>
      <c r="Y72" s="195">
        <f t="shared" si="20"/>
        <v>13075738.79680929</v>
      </c>
      <c r="Z72" s="195">
        <f t="shared" si="20"/>
        <v>13368166.11222445</v>
      </c>
      <c r="AA72" s="195">
        <f t="shared" si="20"/>
        <v>14266920.694048306</v>
      </c>
      <c r="AB72" s="195">
        <f t="shared" si="20"/>
        <v>14902292.062332014</v>
      </c>
      <c r="AC72" s="195">
        <f t="shared" si="20"/>
        <v>15565752.550661016</v>
      </c>
      <c r="AD72" s="195">
        <f t="shared" si="20"/>
        <v>16258543.950378615</v>
      </c>
      <c r="AE72" s="195">
        <f t="shared" si="20"/>
        <v>16981962.951156646</v>
      </c>
      <c r="AF72" s="195">
        <f t="shared" si="20"/>
        <v>17361053.083086368</v>
      </c>
      <c r="AG72" s="195">
        <f t="shared" si="20"/>
        <v>18526159.675513748</v>
      </c>
      <c r="AH72" s="195">
        <f t="shared" si="20"/>
        <v>19349827.654290225</v>
      </c>
      <c r="AI72" s="195">
        <f t="shared" si="20"/>
        <v>20209909.154179264</v>
      </c>
      <c r="AJ72" s="195">
        <f t="shared" si="20"/>
        <v>21108013.979803581</v>
      </c>
      <c r="AK72" s="195">
        <f t="shared" si="20"/>
        <v>22045823.103606082</v>
      </c>
      <c r="AL72" s="195">
        <f t="shared" si="20"/>
        <v>22537259.164982457</v>
      </c>
      <c r="AM72" s="195">
        <f t="shared" si="20"/>
        <v>24047652.991251469</v>
      </c>
      <c r="AN72" s="195">
        <f t="shared" si="20"/>
        <v>25115420.55700491</v>
      </c>
      <c r="AO72" s="195">
        <f t="shared" si="20"/>
        <v>26230393.037603565</v>
      </c>
      <c r="AP72" s="195">
        <f>AP70+AP71</f>
        <v>27394657.314178687</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3940396.95</v>
      </c>
      <c r="C75" s="356">
        <f t="shared" si="23"/>
        <v>1547324.4954420137</v>
      </c>
      <c r="D75" s="356">
        <f>D68</f>
        <v>3720090.4397242102</v>
      </c>
      <c r="E75" s="356">
        <f t="shared" si="23"/>
        <v>6278238.8663207619</v>
      </c>
      <c r="F75" s="356">
        <f t="shared" si="23"/>
        <v>6832631.0583828362</v>
      </c>
      <c r="G75" s="356">
        <f t="shared" si="23"/>
        <v>7431384.9974627411</v>
      </c>
      <c r="H75" s="356">
        <f t="shared" si="23"/>
        <v>7599170.4577931687</v>
      </c>
      <c r="I75" s="356">
        <f t="shared" si="23"/>
        <v>8114847.1517480677</v>
      </c>
      <c r="J75" s="356">
        <f t="shared" si="23"/>
        <v>8479402.9640425034</v>
      </c>
      <c r="K75" s="356">
        <f t="shared" si="23"/>
        <v>8860075.4169126842</v>
      </c>
      <c r="L75" s="356">
        <f t="shared" si="23"/>
        <v>9257577.0105977729</v>
      </c>
      <c r="M75" s="356">
        <f t="shared" si="23"/>
        <v>9672651.7442456782</v>
      </c>
      <c r="N75" s="356">
        <f t="shared" si="23"/>
        <v>9890161.5627188552</v>
      </c>
      <c r="O75" s="356">
        <f t="shared" si="23"/>
        <v>10558662.539335586</v>
      </c>
      <c r="P75" s="356">
        <f t="shared" si="23"/>
        <v>11031256.936963048</v>
      </c>
      <c r="Q75" s="356">
        <f t="shared" si="23"/>
        <v>11524744.250812953</v>
      </c>
      <c r="R75" s="356">
        <f t="shared" si="23"/>
        <v>12040048.135398496</v>
      </c>
      <c r="S75" s="356">
        <f t="shared" si="23"/>
        <v>12578133.079056669</v>
      </c>
      <c r="T75" s="356">
        <f t="shared" si="23"/>
        <v>12860103.406158101</v>
      </c>
      <c r="U75" s="356">
        <f t="shared" si="23"/>
        <v>13726719.177195076</v>
      </c>
      <c r="V75" s="356">
        <f t="shared" si="23"/>
        <v>14339370.127026804</v>
      </c>
      <c r="W75" s="356">
        <f t="shared" si="23"/>
        <v>14979105.750381311</v>
      </c>
      <c r="X75" s="356">
        <f t="shared" si="23"/>
        <v>15647123.433045788</v>
      </c>
      <c r="Y75" s="356">
        <f t="shared" si="23"/>
        <v>16344673.496011611</v>
      </c>
      <c r="Z75" s="356">
        <f t="shared" si="23"/>
        <v>16710207.640280563</v>
      </c>
      <c r="AA75" s="356">
        <f t="shared" si="23"/>
        <v>17833650.867560383</v>
      </c>
      <c r="AB75" s="356">
        <f t="shared" si="23"/>
        <v>18627865.077915017</v>
      </c>
      <c r="AC75" s="356">
        <f t="shared" si="23"/>
        <v>19457190.688326269</v>
      </c>
      <c r="AD75" s="356">
        <f t="shared" si="23"/>
        <v>20323179.937973268</v>
      </c>
      <c r="AE75" s="356">
        <f t="shared" si="23"/>
        <v>21227453.688945808</v>
      </c>
      <c r="AF75" s="356">
        <f t="shared" si="23"/>
        <v>21701316.353857961</v>
      </c>
      <c r="AG75" s="356">
        <f t="shared" si="23"/>
        <v>23157699.594392184</v>
      </c>
      <c r="AH75" s="356">
        <f t="shared" si="23"/>
        <v>24187284.567862783</v>
      </c>
      <c r="AI75" s="356">
        <f t="shared" si="23"/>
        <v>25262386.442724079</v>
      </c>
      <c r="AJ75" s="356">
        <f t="shared" si="23"/>
        <v>26385017.474754475</v>
      </c>
      <c r="AK75" s="356">
        <f t="shared" si="23"/>
        <v>27557278.879507601</v>
      </c>
      <c r="AL75" s="356">
        <f t="shared" si="23"/>
        <v>28171573.95622807</v>
      </c>
      <c r="AM75" s="356">
        <f t="shared" si="23"/>
        <v>30059566.239064336</v>
      </c>
      <c r="AN75" s="356">
        <f t="shared" si="23"/>
        <v>31394275.696256138</v>
      </c>
      <c r="AO75" s="356">
        <f t="shared" si="23"/>
        <v>32787991.297004454</v>
      </c>
      <c r="AP75" s="356">
        <f>AP68</f>
        <v>34243321.642723359</v>
      </c>
    </row>
    <row r="76" spans="1:46" x14ac:dyDescent="0.2">
      <c r="A76" s="194" t="s">
        <v>293</v>
      </c>
      <c r="B76" s="355">
        <f t="shared" ref="B76:AO76" si="24">-B67</f>
        <v>0</v>
      </c>
      <c r="C76" s="355">
        <f>-C67</f>
        <v>131346.56666666668</v>
      </c>
      <c r="D76" s="355">
        <f t="shared" si="24"/>
        <v>131346.56666666668</v>
      </c>
      <c r="E76" s="355">
        <f t="shared" si="24"/>
        <v>131346.56666666668</v>
      </c>
      <c r="F76" s="355">
        <f>-C67</f>
        <v>131346.56666666668</v>
      </c>
      <c r="G76" s="355">
        <f t="shared" si="24"/>
        <v>131346.56666666668</v>
      </c>
      <c r="H76" s="355">
        <f t="shared" si="24"/>
        <v>131346.56666666668</v>
      </c>
      <c r="I76" s="355">
        <f t="shared" si="24"/>
        <v>131346.56666666668</v>
      </c>
      <c r="J76" s="355">
        <f t="shared" si="24"/>
        <v>131346.56666666668</v>
      </c>
      <c r="K76" s="355">
        <f t="shared" si="24"/>
        <v>131346.56666666668</v>
      </c>
      <c r="L76" s="355">
        <f>-L67</f>
        <v>131346.56666666668</v>
      </c>
      <c r="M76" s="355">
        <f>-M67</f>
        <v>131346.56666666668</v>
      </c>
      <c r="N76" s="355">
        <f t="shared" si="24"/>
        <v>131346.56666666668</v>
      </c>
      <c r="O76" s="355">
        <f t="shared" si="24"/>
        <v>131346.56666666668</v>
      </c>
      <c r="P76" s="355">
        <f t="shared" si="24"/>
        <v>131346.56666666668</v>
      </c>
      <c r="Q76" s="355">
        <f t="shared" si="24"/>
        <v>131346.56666666668</v>
      </c>
      <c r="R76" s="355">
        <f t="shared" si="24"/>
        <v>131346.56666666668</v>
      </c>
      <c r="S76" s="355">
        <f t="shared" si="24"/>
        <v>131346.56666666668</v>
      </c>
      <c r="T76" s="355">
        <f t="shared" si="24"/>
        <v>131346.56666666668</v>
      </c>
      <c r="U76" s="355">
        <f t="shared" si="24"/>
        <v>131346.56666666668</v>
      </c>
      <c r="V76" s="355">
        <f t="shared" si="24"/>
        <v>131346.56666666668</v>
      </c>
      <c r="W76" s="355">
        <f t="shared" si="24"/>
        <v>131346.56666666668</v>
      </c>
      <c r="X76" s="355">
        <f t="shared" si="24"/>
        <v>131346.56666666668</v>
      </c>
      <c r="Y76" s="355">
        <f t="shared" si="24"/>
        <v>131346.56666666668</v>
      </c>
      <c r="Z76" s="355">
        <f t="shared" si="24"/>
        <v>131346.56666666668</v>
      </c>
      <c r="AA76" s="355">
        <f t="shared" si="24"/>
        <v>131346.56666666668</v>
      </c>
      <c r="AB76" s="355">
        <f t="shared" si="24"/>
        <v>131346.56666666668</v>
      </c>
      <c r="AC76" s="355">
        <f t="shared" si="24"/>
        <v>131346.56666666668</v>
      </c>
      <c r="AD76" s="355">
        <f t="shared" si="24"/>
        <v>131346.56666666668</v>
      </c>
      <c r="AE76" s="355">
        <f t="shared" si="24"/>
        <v>131346.56666666668</v>
      </c>
      <c r="AF76" s="355">
        <f t="shared" si="24"/>
        <v>131346.56666666668</v>
      </c>
      <c r="AG76" s="355">
        <f t="shared" si="24"/>
        <v>131346.56666666668</v>
      </c>
      <c r="AH76" s="355">
        <f t="shared" si="24"/>
        <v>131346.56666666668</v>
      </c>
      <c r="AI76" s="355">
        <f t="shared" si="24"/>
        <v>131346.56666666668</v>
      </c>
      <c r="AJ76" s="355">
        <f t="shared" si="24"/>
        <v>131346.56666666668</v>
      </c>
      <c r="AK76" s="355">
        <f t="shared" si="24"/>
        <v>131346.56666666668</v>
      </c>
      <c r="AL76" s="355">
        <f t="shared" si="24"/>
        <v>131346.56666666668</v>
      </c>
      <c r="AM76" s="355">
        <f t="shared" si="24"/>
        <v>131346.56666666668</v>
      </c>
      <c r="AN76" s="355">
        <f t="shared" si="24"/>
        <v>131346.56666666668</v>
      </c>
      <c r="AO76" s="355">
        <f t="shared" si="24"/>
        <v>131346.56666666668</v>
      </c>
      <c r="AP76" s="355">
        <f>-AP67</f>
        <v>131346.56666666668</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-788079.39000000013</v>
      </c>
      <c r="C78" s="355">
        <f>IF(SUM($B$71:C71)+SUM($A$78:B78)&gt;0,0,SUM($B$71:C71)-SUM($A$78:B78))</f>
        <v>-309464.89908840274</v>
      </c>
      <c r="D78" s="355">
        <f>IF(SUM($B$71:D71)+SUM($A$78:C78)&gt;0,0,SUM($B$71:D71)-SUM($A$78:C78))</f>
        <v>-744018.08794484194</v>
      </c>
      <c r="E78" s="355">
        <f>IF(SUM($B$71:E71)+SUM($A$78:D78)&gt;0,0,SUM($B$71:E71)-SUM($A$78:D78))</f>
        <v>-1255647.7732641525</v>
      </c>
      <c r="F78" s="355">
        <f>IF(SUM($B$71:F71)+SUM($A$78:E78)&gt;0,0,SUM($B$71:F71)-SUM($A$78:E78))</f>
        <v>-1366526.2116765673</v>
      </c>
      <c r="G78" s="355">
        <f>IF(SUM($B$71:G71)+SUM($A$78:F78)&gt;0,0,SUM($B$71:G71)-SUM($A$78:F78))</f>
        <v>-1486276.9994925484</v>
      </c>
      <c r="H78" s="355">
        <f>IF(SUM($B$71:H71)+SUM($A$78:G78)&gt;0,0,SUM($B$71:H71)-SUM($A$78:G78))</f>
        <v>-1519834.0915586343</v>
      </c>
      <c r="I78" s="355">
        <f>IF(SUM($B$71:I71)+SUM($A$78:H78)&gt;0,0,SUM($B$71:I71)-SUM($A$78:H78))</f>
        <v>-1622969.4303496145</v>
      </c>
      <c r="J78" s="355">
        <f>IF(SUM($B$71:J71)+SUM($A$78:I78)&gt;0,0,SUM($B$71:J71)-SUM($A$78:I78))</f>
        <v>-1695880.5928084999</v>
      </c>
      <c r="K78" s="355">
        <f>IF(SUM($B$71:K71)+SUM($A$78:J78)&gt;0,0,SUM($B$71:K71)-SUM($A$78:J78))</f>
        <v>-1772015.0833825376</v>
      </c>
      <c r="L78" s="355">
        <f>IF(SUM($B$71:L71)+SUM($A$78:K78)&gt;0,0,SUM($B$71:L71)-SUM($A$78:K78))</f>
        <v>-1851515.4021195546</v>
      </c>
      <c r="M78" s="355">
        <f>IF(SUM($B$71:M71)+SUM($A$78:L78)&gt;0,0,SUM($B$71:M71)-SUM($A$78:L78))</f>
        <v>-1934530.3488491364</v>
      </c>
      <c r="N78" s="355">
        <f>IF(SUM($B$71:N71)+SUM($A$78:M78)&gt;0,0,SUM($B$71:N71)-SUM($A$78:M78))</f>
        <v>-1978032.3125437703</v>
      </c>
      <c r="O78" s="355">
        <f>IF(SUM($B$71:O71)+SUM($A$78:N78)&gt;0,0,SUM($B$71:O71)-SUM($A$78:N78))</f>
        <v>-2111732.5078671165</v>
      </c>
      <c r="P78" s="355">
        <f>IF(SUM($B$71:P71)+SUM($A$78:O78)&gt;0,0,SUM($B$71:P71)-SUM($A$78:O78))</f>
        <v>-2206251.3873926103</v>
      </c>
      <c r="Q78" s="355">
        <f>IF(SUM($B$71:Q71)+SUM($A$78:P78)&gt;0,0,SUM($B$71:Q71)-SUM($A$78:P78))</f>
        <v>-2304948.8501625918</v>
      </c>
      <c r="R78" s="355">
        <f>IF(SUM($B$71:R71)+SUM($A$78:Q78)&gt;0,0,SUM($B$71:R71)-SUM($A$78:Q78))</f>
        <v>-2408009.6270796992</v>
      </c>
      <c r="S78" s="355">
        <f>IF(SUM($B$71:S71)+SUM($A$78:R78)&gt;0,0,SUM($B$71:S71)-SUM($A$78:R78))</f>
        <v>-2515626.6158113331</v>
      </c>
      <c r="T78" s="355">
        <f>IF(SUM($B$71:T71)+SUM($A$78:S78)&gt;0,0,SUM($B$71:T71)-SUM($A$78:S78))</f>
        <v>-2572020.6812316217</v>
      </c>
      <c r="U78" s="355">
        <f>IF(SUM($B$71:U71)+SUM($A$78:T78)&gt;0,0,SUM($B$71:U71)-SUM($A$78:T78))</f>
        <v>-2745343.8354390152</v>
      </c>
      <c r="V78" s="355">
        <f>IF(SUM($B$71:V71)+SUM($A$78:U78)&gt;0,0,SUM($B$71:V71)-SUM($A$78:U78))</f>
        <v>-2867874.0254053622</v>
      </c>
      <c r="W78" s="355">
        <f>IF(SUM($B$71:W71)+SUM($A$78:V78)&gt;0,0,SUM($B$71:W71)-SUM($A$78:V78))</f>
        <v>-2995821.1500762627</v>
      </c>
      <c r="X78" s="355">
        <f>IF(SUM($B$71:X71)+SUM($A$78:W78)&gt;0,0,SUM($B$71:X71)-SUM($A$78:W78))</f>
        <v>-3129424.6866091564</v>
      </c>
      <c r="Y78" s="355">
        <f>IF(SUM($B$71:Y71)+SUM($A$78:X78)&gt;0,0,SUM($B$71:Y71)-SUM($A$78:X78))</f>
        <v>-3268934.6992023215</v>
      </c>
      <c r="Z78" s="355">
        <f>IF(SUM($B$71:Z71)+SUM($A$78:Y78)&gt;0,0,SUM($B$71:Z71)-SUM($A$78:Y78))</f>
        <v>-3342041.5280561149</v>
      </c>
      <c r="AA78" s="355">
        <f>IF(SUM($B$71:AA71)+SUM($A$78:Z78)&gt;0,0,SUM($B$71:AA71)-SUM($A$78:Z78))</f>
        <v>-3566730.1735120788</v>
      </c>
      <c r="AB78" s="355">
        <f>IF(SUM($B$71:AB71)+SUM($A$78:AA78)&gt;0,0,SUM($B$71:AB71)-SUM($A$78:AA78))</f>
        <v>-3725573.0155830011</v>
      </c>
      <c r="AC78" s="355">
        <f>IF(SUM($B$71:AC71)+SUM($A$78:AB78)&gt;0,0,SUM($B$71:AC71)-SUM($A$78:AB78))</f>
        <v>-3891438.1376652569</v>
      </c>
      <c r="AD78" s="355">
        <f>IF(SUM($B$71:AD71)+SUM($A$78:AC78)&gt;0,0,SUM($B$71:AD71)-SUM($A$78:AC78))</f>
        <v>-4064635.9875946566</v>
      </c>
      <c r="AE78" s="355">
        <f>IF(SUM($B$71:AE71)+SUM($A$78:AD78)&gt;0,0,SUM($B$71:AE71)-SUM($A$78:AD78))</f>
        <v>-4245490.737789169</v>
      </c>
      <c r="AF78" s="355">
        <f>IF(SUM($B$71:AF71)+SUM($A$78:AE78)&gt;0,0,SUM($B$71:AF71)-SUM($A$78:AE78))</f>
        <v>-4340263.2707715929</v>
      </c>
      <c r="AG78" s="355">
        <f>IF(SUM($B$71:AG71)+SUM($A$78:AF78)&gt;0,0,SUM($B$71:AG71)-SUM($A$78:AF78))</f>
        <v>-4631539.9188784361</v>
      </c>
      <c r="AH78" s="355">
        <f>IF(SUM($B$71:AH71)+SUM($A$78:AG78)&gt;0,0,SUM($B$71:AH71)-SUM($A$78:AG78))</f>
        <v>-4837456.9135725498</v>
      </c>
      <c r="AI78" s="355">
        <f>IF(SUM($B$71:AI71)+SUM($A$78:AH78)&gt;0,0,SUM($B$71:AI71)-SUM($A$78:AH78))</f>
        <v>-5052477.2885448188</v>
      </c>
      <c r="AJ78" s="355">
        <f>IF(SUM($B$71:AJ71)+SUM($A$78:AI78)&gt;0,0,SUM($B$71:AJ71)-SUM($A$78:AI78))</f>
        <v>-5277003.4949508905</v>
      </c>
      <c r="AK78" s="355">
        <f>IF(SUM($B$71:AK71)+SUM($A$78:AJ78)&gt;0,0,SUM($B$71:AK71)-SUM($A$78:AJ78))</f>
        <v>-5511455.7759015262</v>
      </c>
      <c r="AL78" s="355">
        <f>IF(SUM($B$71:AL71)+SUM($A$78:AK78)&gt;0,0,SUM($B$71:AL71)-SUM($A$78:AK78))</f>
        <v>-5634314.7912456095</v>
      </c>
      <c r="AM78" s="355">
        <f>IF(SUM($B$71:AM71)+SUM($A$78:AL78)&gt;0,0,SUM($B$71:AM71)-SUM($A$78:AL78))</f>
        <v>-6011913.2478128672</v>
      </c>
      <c r="AN78" s="355">
        <f>IF(SUM($B$71:AN71)+SUM($A$78:AM78)&gt;0,0,SUM($B$71:AN71)-SUM($A$78:AM78))</f>
        <v>-6278855.1392512321</v>
      </c>
      <c r="AO78" s="355">
        <f>IF(SUM($B$71:AO71)+SUM($A$78:AN78)&gt;0,0,SUM($B$71:AO71)-SUM($A$78:AN78))</f>
        <v>-6557598.2594008893</v>
      </c>
      <c r="AP78" s="355">
        <f>IF(SUM($B$71:AP71)+SUM($A$78:AO78)&gt;0,0,SUM($B$71:AP71)-SUM($A$78:AO78))</f>
        <v>-6848664.3285446763</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623</v>
      </c>
      <c r="B81" s="355">
        <f>-$B$126</f>
        <v>-3940397</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-3940397</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-788079.44</v>
      </c>
      <c r="C83" s="356">
        <f t="shared" ref="C83:V83" si="28">SUM(C75:C82)</f>
        <v>1369206.1630202776</v>
      </c>
      <c r="D83" s="356">
        <f t="shared" si="28"/>
        <v>3107418.9184460351</v>
      </c>
      <c r="E83" s="356">
        <f t="shared" si="28"/>
        <v>5153937.6597232763</v>
      </c>
      <c r="F83" s="356">
        <f t="shared" si="28"/>
        <v>5597451.4133729357</v>
      </c>
      <c r="G83" s="356">
        <f t="shared" si="28"/>
        <v>6076454.5646368591</v>
      </c>
      <c r="H83" s="356">
        <f t="shared" si="28"/>
        <v>6210682.9329012008</v>
      </c>
      <c r="I83" s="356">
        <f t="shared" si="28"/>
        <v>6623224.2880651196</v>
      </c>
      <c r="J83" s="356">
        <f t="shared" si="28"/>
        <v>6914868.9379006699</v>
      </c>
      <c r="K83" s="356">
        <f t="shared" si="28"/>
        <v>7219406.900196813</v>
      </c>
      <c r="L83" s="356">
        <f t="shared" si="28"/>
        <v>7537408.1751448847</v>
      </c>
      <c r="M83" s="356">
        <f t="shared" si="28"/>
        <v>7869467.9620632082</v>
      </c>
      <c r="N83" s="356">
        <f t="shared" si="28"/>
        <v>8043475.8168417513</v>
      </c>
      <c r="O83" s="356">
        <f t="shared" si="28"/>
        <v>8578276.5981351361</v>
      </c>
      <c r="P83" s="356">
        <f t="shared" si="28"/>
        <v>8956352.1162371039</v>
      </c>
      <c r="Q83" s="356">
        <f t="shared" si="28"/>
        <v>9351141.967317028</v>
      </c>
      <c r="R83" s="356">
        <f t="shared" si="28"/>
        <v>9763385.0749854632</v>
      </c>
      <c r="S83" s="356">
        <f t="shared" si="28"/>
        <v>10193853.029912002</v>
      </c>
      <c r="T83" s="356">
        <f t="shared" si="28"/>
        <v>10419429.291593146</v>
      </c>
      <c r="U83" s="356">
        <f t="shared" si="28"/>
        <v>11112721.908422727</v>
      </c>
      <c r="V83" s="356">
        <f t="shared" si="28"/>
        <v>11602842.668288108</v>
      </c>
      <c r="W83" s="356">
        <f>SUM(W75:W82)</f>
        <v>12114631.166971715</v>
      </c>
      <c r="X83" s="356">
        <f>SUM(X75:X82)</f>
        <v>12649045.313103298</v>
      </c>
      <c r="Y83" s="356">
        <f>SUM(Y75:Y82)</f>
        <v>13207085.363475956</v>
      </c>
      <c r="Z83" s="356">
        <f>SUM(Z75:Z82)</f>
        <v>13499512.678891115</v>
      </c>
      <c r="AA83" s="356">
        <f t="shared" ref="AA83:AP83" si="29">SUM(AA75:AA82)</f>
        <v>14398267.260714971</v>
      </c>
      <c r="AB83" s="356">
        <f t="shared" si="29"/>
        <v>15033638.628998682</v>
      </c>
      <c r="AC83" s="356">
        <f t="shared" si="29"/>
        <v>15697099.117327679</v>
      </c>
      <c r="AD83" s="356">
        <f t="shared" si="29"/>
        <v>16389890.517045278</v>
      </c>
      <c r="AE83" s="356">
        <f t="shared" si="29"/>
        <v>17113309.517823305</v>
      </c>
      <c r="AF83" s="356">
        <f t="shared" si="29"/>
        <v>17492399.649753034</v>
      </c>
      <c r="AG83" s="356">
        <f t="shared" si="29"/>
        <v>18657506.242180414</v>
      </c>
      <c r="AH83" s="356">
        <f t="shared" si="29"/>
        <v>19481174.220956899</v>
      </c>
      <c r="AI83" s="356">
        <f t="shared" si="29"/>
        <v>20341255.720845927</v>
      </c>
      <c r="AJ83" s="356">
        <f t="shared" si="29"/>
        <v>21239360.546470251</v>
      </c>
      <c r="AK83" s="356">
        <f t="shared" si="29"/>
        <v>22177169.670272741</v>
      </c>
      <c r="AL83" s="356">
        <f t="shared" si="29"/>
        <v>22668605.731649127</v>
      </c>
      <c r="AM83" s="356">
        <f t="shared" si="29"/>
        <v>24178999.557918135</v>
      </c>
      <c r="AN83" s="356">
        <f t="shared" si="29"/>
        <v>25246767.123671573</v>
      </c>
      <c r="AO83" s="356">
        <f t="shared" si="29"/>
        <v>26361739.604270231</v>
      </c>
      <c r="AP83" s="356">
        <f t="shared" si="29"/>
        <v>27526003.880845353</v>
      </c>
    </row>
    <row r="84" spans="1:45" ht="14.25" x14ac:dyDescent="0.2">
      <c r="A84" s="285" t="s">
        <v>542</v>
      </c>
      <c r="B84" s="356">
        <f>SUM($B$83:B83)</f>
        <v>-788079.44</v>
      </c>
      <c r="C84" s="356">
        <f>SUM($B$83:C83)</f>
        <v>581126.72302027768</v>
      </c>
      <c r="D84" s="356">
        <f>SUM($B$83:D83)</f>
        <v>3688545.641466313</v>
      </c>
      <c r="E84" s="356">
        <f>SUM($B$83:E83)</f>
        <v>8842483.3011895902</v>
      </c>
      <c r="F84" s="356">
        <f>SUM($B$83:F83)</f>
        <v>14439934.714562526</v>
      </c>
      <c r="G84" s="356">
        <f>SUM($B$83:G83)</f>
        <v>20516389.279199384</v>
      </c>
      <c r="H84" s="356">
        <f>SUM($B$83:H83)</f>
        <v>26727072.212100584</v>
      </c>
      <c r="I84" s="356">
        <f>SUM($B$83:I83)</f>
        <v>33350296.500165705</v>
      </c>
      <c r="J84" s="356">
        <f>SUM($B$83:J83)</f>
        <v>40265165.438066378</v>
      </c>
      <c r="K84" s="356">
        <f>SUM($B$83:K83)</f>
        <v>47484572.338263191</v>
      </c>
      <c r="L84" s="356">
        <f>SUM($B$83:L83)</f>
        <v>55021980.51340808</v>
      </c>
      <c r="M84" s="356">
        <f>SUM($B$83:M83)</f>
        <v>62891448.475471288</v>
      </c>
      <c r="N84" s="356">
        <f>SUM($B$83:N83)</f>
        <v>70934924.292313039</v>
      </c>
      <c r="O84" s="356">
        <f>SUM($B$83:O83)</f>
        <v>79513200.890448183</v>
      </c>
      <c r="P84" s="356">
        <f>SUM($B$83:P83)</f>
        <v>88469553.006685287</v>
      </c>
      <c r="Q84" s="356">
        <f>SUM($B$83:Q83)</f>
        <v>97820694.974002317</v>
      </c>
      <c r="R84" s="356">
        <f>SUM($B$83:R83)</f>
        <v>107584080.04898778</v>
      </c>
      <c r="S84" s="356">
        <f>SUM($B$83:S83)</f>
        <v>117777933.07889977</v>
      </c>
      <c r="T84" s="356">
        <f>SUM($B$83:T83)</f>
        <v>128197362.37049292</v>
      </c>
      <c r="U84" s="356">
        <f>SUM($B$83:U83)</f>
        <v>139310084.27891564</v>
      </c>
      <c r="V84" s="356">
        <f>SUM($B$83:V83)</f>
        <v>150912926.94720376</v>
      </c>
      <c r="W84" s="356">
        <f>SUM($B$83:W83)</f>
        <v>163027558.11417547</v>
      </c>
      <c r="X84" s="356">
        <f>SUM($B$83:X83)</f>
        <v>175676603.42727876</v>
      </c>
      <c r="Y84" s="356">
        <f>SUM($B$83:Y83)</f>
        <v>188883688.79075471</v>
      </c>
      <c r="Z84" s="356">
        <f>SUM($B$83:Z83)</f>
        <v>202383201.46964583</v>
      </c>
      <c r="AA84" s="356">
        <f>SUM($B$83:AA83)</f>
        <v>216781468.73036081</v>
      </c>
      <c r="AB84" s="356">
        <f>SUM($B$83:AB83)</f>
        <v>231815107.3593595</v>
      </c>
      <c r="AC84" s="356">
        <f>SUM($B$83:AC83)</f>
        <v>247512206.47668719</v>
      </c>
      <c r="AD84" s="356">
        <f>SUM($B$83:AD83)</f>
        <v>263902096.99373248</v>
      </c>
      <c r="AE84" s="356">
        <f>SUM($B$83:AE83)</f>
        <v>281015406.51155579</v>
      </c>
      <c r="AF84" s="356">
        <f>SUM($B$83:AF83)</f>
        <v>298507806.16130883</v>
      </c>
      <c r="AG84" s="356">
        <f>SUM($B$83:AG83)</f>
        <v>317165312.40348923</v>
      </c>
      <c r="AH84" s="356">
        <f>SUM($B$83:AH83)</f>
        <v>336646486.62444615</v>
      </c>
      <c r="AI84" s="356">
        <f>SUM($B$83:AI83)</f>
        <v>356987742.34529209</v>
      </c>
      <c r="AJ84" s="356">
        <f>SUM($B$83:AJ83)</f>
        <v>378227102.89176232</v>
      </c>
      <c r="AK84" s="356">
        <f>SUM($B$83:AK83)</f>
        <v>400404272.56203508</v>
      </c>
      <c r="AL84" s="356">
        <f>SUM($B$83:AL83)</f>
        <v>423072878.29368418</v>
      </c>
      <c r="AM84" s="356">
        <f>SUM($B$83:AM83)</f>
        <v>447251877.85160232</v>
      </c>
      <c r="AN84" s="356">
        <f>SUM($B$83:AN83)</f>
        <v>472498644.97527391</v>
      </c>
      <c r="AO84" s="356">
        <f>SUM($B$83:AO83)</f>
        <v>498860384.57954413</v>
      </c>
      <c r="AP84" s="356">
        <f>SUM($B$83:AP83)</f>
        <v>526386388.46038949</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543</v>
      </c>
      <c r="B86" s="356">
        <f>B83*B85</f>
        <v>-739044.63339095749</v>
      </c>
      <c r="C86" s="356">
        <f>C83*C85</f>
        <v>1129199.9649689768</v>
      </c>
      <c r="D86" s="356">
        <f t="shared" ref="D86:AO86" si="31">D83*D85</f>
        <v>2253736.5951673952</v>
      </c>
      <c r="E86" s="356">
        <f t="shared" si="31"/>
        <v>3287334.1608860041</v>
      </c>
      <c r="F86" s="356">
        <f t="shared" si="31"/>
        <v>3139759.3660770478</v>
      </c>
      <c r="G86" s="356">
        <f t="shared" si="31"/>
        <v>2997489.2032893253</v>
      </c>
      <c r="H86" s="356">
        <f t="shared" si="31"/>
        <v>2694313.1533686426</v>
      </c>
      <c r="I86" s="356">
        <f t="shared" si="31"/>
        <v>2526850.3130020644</v>
      </c>
      <c r="J86" s="356">
        <f t="shared" si="31"/>
        <v>2320039.3288387475</v>
      </c>
      <c r="K86" s="356">
        <f t="shared" si="31"/>
        <v>2130169.9538586973</v>
      </c>
      <c r="L86" s="356">
        <f t="shared" si="31"/>
        <v>1955852.5439991562</v>
      </c>
      <c r="M86" s="356">
        <f t="shared" si="31"/>
        <v>1795811.6597823591</v>
      </c>
      <c r="N86" s="356">
        <f t="shared" si="31"/>
        <v>1614211.794650815</v>
      </c>
      <c r="O86" s="356">
        <f t="shared" si="31"/>
        <v>1513973.0409953899</v>
      </c>
      <c r="P86" s="356">
        <f t="shared" si="31"/>
        <v>1390114.5729088983</v>
      </c>
      <c r="Q86" s="356">
        <f t="shared" si="31"/>
        <v>1276395.9798699904</v>
      </c>
      <c r="R86" s="356">
        <f t="shared" si="31"/>
        <v>1171986.3033737845</v>
      </c>
      <c r="S86" s="356">
        <f t="shared" si="31"/>
        <v>1076122.7828141206</v>
      </c>
      <c r="T86" s="356">
        <f t="shared" si="31"/>
        <v>967316.79986444861</v>
      </c>
      <c r="U86" s="356">
        <f t="shared" si="31"/>
        <v>907290.96384739876</v>
      </c>
      <c r="V86" s="356">
        <f t="shared" si="31"/>
        <v>833089.9261389391</v>
      </c>
      <c r="W86" s="356">
        <f t="shared" si="31"/>
        <v>764960.51109919243</v>
      </c>
      <c r="X86" s="356">
        <f t="shared" si="31"/>
        <v>702405.50864611065</v>
      </c>
      <c r="Y86" s="356">
        <f t="shared" si="31"/>
        <v>644968.47251835128</v>
      </c>
      <c r="Z86" s="356">
        <f t="shared" si="31"/>
        <v>579763.58334808482</v>
      </c>
      <c r="AA86" s="356">
        <f t="shared" si="31"/>
        <v>543806.52290424425</v>
      </c>
      <c r="AB86" s="356">
        <f t="shared" si="31"/>
        <v>499343.76223698677</v>
      </c>
      <c r="AC86" s="356">
        <f t="shared" si="31"/>
        <v>458517.86700924853</v>
      </c>
      <c r="AD86" s="356">
        <f t="shared" si="31"/>
        <v>421031.17670395685</v>
      </c>
      <c r="AE86" s="356">
        <f t="shared" si="31"/>
        <v>386610.41464753594</v>
      </c>
      <c r="AF86" s="356">
        <f t="shared" si="31"/>
        <v>347528.37959333189</v>
      </c>
      <c r="AG86" s="356">
        <f t="shared" si="31"/>
        <v>325983.65160010383</v>
      </c>
      <c r="AH86" s="356">
        <f t="shared" si="31"/>
        <v>299335.82393215573</v>
      </c>
      <c r="AI86" s="356">
        <f t="shared" si="31"/>
        <v>274867.03976751922</v>
      </c>
      <c r="AJ86" s="356">
        <f t="shared" si="31"/>
        <v>252399.03110453949</v>
      </c>
      <c r="AK86" s="356">
        <f t="shared" si="31"/>
        <v>231768.12413830557</v>
      </c>
      <c r="AL86" s="356">
        <f t="shared" si="31"/>
        <v>208340.51628543195</v>
      </c>
      <c r="AM86" s="356">
        <f t="shared" si="31"/>
        <v>195428.81328906186</v>
      </c>
      <c r="AN86" s="356">
        <f t="shared" si="31"/>
        <v>179455.75159708303</v>
      </c>
      <c r="AO86" s="356">
        <f t="shared" si="31"/>
        <v>164788.54316250733</v>
      </c>
      <c r="AP86" s="356">
        <f>AP83*AP85</f>
        <v>151320.39131358964</v>
      </c>
    </row>
    <row r="87" spans="1:45" ht="14.25" x14ac:dyDescent="0.2">
      <c r="A87" s="284" t="s">
        <v>544</v>
      </c>
      <c r="B87" s="356">
        <f>SUM($B$86:B86)</f>
        <v>-739044.63339095749</v>
      </c>
      <c r="C87" s="356">
        <f>SUM($B$86:C86)</f>
        <v>390155.33157801931</v>
      </c>
      <c r="D87" s="356">
        <f>SUM($B$86:D86)</f>
        <v>2643891.9267454147</v>
      </c>
      <c r="E87" s="356">
        <f>SUM($B$86:E86)</f>
        <v>5931226.0876314193</v>
      </c>
      <c r="F87" s="356">
        <f>SUM($B$86:F86)</f>
        <v>9070985.4537084661</v>
      </c>
      <c r="G87" s="356">
        <f>SUM($B$86:G86)</f>
        <v>12068474.656997792</v>
      </c>
      <c r="H87" s="356">
        <f>SUM($B$86:H86)</f>
        <v>14762787.810366435</v>
      </c>
      <c r="I87" s="356">
        <f>SUM($B$86:I86)</f>
        <v>17289638.123368498</v>
      </c>
      <c r="J87" s="356">
        <f>SUM($B$86:J86)</f>
        <v>19609677.452207245</v>
      </c>
      <c r="K87" s="356">
        <f>SUM($B$86:K86)</f>
        <v>21739847.406065941</v>
      </c>
      <c r="L87" s="356">
        <f>SUM($B$86:L86)</f>
        <v>23695699.950065099</v>
      </c>
      <c r="M87" s="356">
        <f>SUM($B$86:M86)</f>
        <v>25491511.609847456</v>
      </c>
      <c r="N87" s="356">
        <f>SUM($B$86:N86)</f>
        <v>27105723.404498272</v>
      </c>
      <c r="O87" s="356">
        <f>SUM($B$86:O86)</f>
        <v>28619696.445493661</v>
      </c>
      <c r="P87" s="356">
        <f>SUM($B$86:P86)</f>
        <v>30009811.018402558</v>
      </c>
      <c r="Q87" s="356">
        <f>SUM($B$86:Q86)</f>
        <v>31286206.998272549</v>
      </c>
      <c r="R87" s="356">
        <f>SUM($B$86:R86)</f>
        <v>32458193.301646333</v>
      </c>
      <c r="S87" s="356">
        <f>SUM($B$86:S86)</f>
        <v>33534316.084460452</v>
      </c>
      <c r="T87" s="356">
        <f>SUM($B$86:T86)</f>
        <v>34501632.884324901</v>
      </c>
      <c r="U87" s="356">
        <f>SUM($B$86:U86)</f>
        <v>35408923.8481723</v>
      </c>
      <c r="V87" s="356">
        <f>SUM($B$86:V86)</f>
        <v>36242013.774311237</v>
      </c>
      <c r="W87" s="356">
        <f>SUM($B$86:W86)</f>
        <v>37006974.285410427</v>
      </c>
      <c r="X87" s="356">
        <f>SUM($B$86:X86)</f>
        <v>37709379.794056535</v>
      </c>
      <c r="Y87" s="356">
        <f>SUM($B$86:Y86)</f>
        <v>38354348.266574889</v>
      </c>
      <c r="Z87" s="356">
        <f>SUM($B$86:Z86)</f>
        <v>38934111.849922977</v>
      </c>
      <c r="AA87" s="356">
        <f>SUM($B$86:AA86)</f>
        <v>39477918.372827224</v>
      </c>
      <c r="AB87" s="356">
        <f>SUM($B$86:AB86)</f>
        <v>39977262.135064214</v>
      </c>
      <c r="AC87" s="356">
        <f>SUM($B$86:AC86)</f>
        <v>40435780.002073459</v>
      </c>
      <c r="AD87" s="356">
        <f>SUM($B$86:AD86)</f>
        <v>40856811.178777419</v>
      </c>
      <c r="AE87" s="356">
        <f>SUM($B$86:AE86)</f>
        <v>41243421.593424954</v>
      </c>
      <c r="AF87" s="356">
        <f>SUM($B$86:AF86)</f>
        <v>41590949.973018289</v>
      </c>
      <c r="AG87" s="356">
        <f>SUM($B$86:AG86)</f>
        <v>41916933.624618396</v>
      </c>
      <c r="AH87" s="356">
        <f>SUM($B$86:AH86)</f>
        <v>42216269.448550552</v>
      </c>
      <c r="AI87" s="356">
        <f>SUM($B$86:AI86)</f>
        <v>42491136.488318071</v>
      </c>
      <c r="AJ87" s="356">
        <f>SUM($B$86:AJ86)</f>
        <v>42743535.519422613</v>
      </c>
      <c r="AK87" s="356">
        <f>SUM($B$86:AK86)</f>
        <v>42975303.643560916</v>
      </c>
      <c r="AL87" s="356">
        <f>SUM($B$86:AL86)</f>
        <v>43183644.159846351</v>
      </c>
      <c r="AM87" s="356">
        <f>SUM($B$86:AM86)</f>
        <v>43379072.973135412</v>
      </c>
      <c r="AN87" s="356">
        <f>SUM($B$86:AN86)</f>
        <v>43558528.724732496</v>
      </c>
      <c r="AO87" s="356">
        <f>SUM($B$86:AO86)</f>
        <v>43723317.267895006</v>
      </c>
      <c r="AP87" s="356">
        <f>SUM($B$86:AP86)</f>
        <v>43874637.659208596</v>
      </c>
    </row>
    <row r="88" spans="1:45" ht="14.25" x14ac:dyDescent="0.2">
      <c r="A88" s="284" t="s">
        <v>545</v>
      </c>
      <c r="B88" s="358">
        <f>IF((ISERR(IRR($B$83:B83))),0,IF(IRR($B$83:B83)&lt;0,0,IRR($B$83:B83)))</f>
        <v>0</v>
      </c>
      <c r="C88" s="358">
        <f>IF((ISERR(IRR($B$83:C83))),0,IF(IRR($B$83:C83)&lt;0,0,IRR($B$83:C83)))</f>
        <v>0.73739612217301054</v>
      </c>
      <c r="D88" s="358">
        <f>IF((ISERR(IRR($B$83:D83))),0,IF(IRR($B$83:D83)&lt;0,0,IRR($B$83:D83)))</f>
        <v>2.0361075377506181</v>
      </c>
      <c r="E88" s="358">
        <f>IF((ISERR(IRR($B$83:E83))),0,IF(IRR($B$83:E83)&lt;0,0,IRR($B$83:E83)))</f>
        <v>2.437750960774423</v>
      </c>
      <c r="F88" s="358">
        <f>IF((ISERR(IRR($B$83:F83))),0,IF(IRR($B$83:F83)&lt;0,0,IRR($B$83:F83)))</f>
        <v>2.5361193174966696</v>
      </c>
      <c r="G88" s="358">
        <f>IF((ISERR(IRR($B$83:G83))),0,IF(IRR($B$83:G83)&lt;0,0,IRR($B$83:G83)))</f>
        <v>2.5636045263852671</v>
      </c>
      <c r="H88" s="358">
        <f>IF((ISERR(IRR($B$83:H83))),0,IF(IRR($B$83:H83)&lt;0,0,IRR($B$83:H83)))</f>
        <v>2.5712142653728276</v>
      </c>
      <c r="I88" s="358">
        <f>IF((ISERR(IRR($B$83:I83))),0,IF(IRR($B$83:I83)&lt;0,0,IRR($B$83:I83)))</f>
        <v>2.5734581991303727</v>
      </c>
      <c r="J88" s="358">
        <f>IF((ISERR(IRR($B$83:J83))),0,IF(IRR($B$83:J83)&lt;0,0,IRR($B$83:J83)))</f>
        <v>2.5741108494474125</v>
      </c>
      <c r="K88" s="358">
        <f>IF((ISERR(IRR($B$83:K83))),0,IF(IRR($B$83:K83)&lt;0,0,IRR($B$83:K83)))</f>
        <v>2.5743012021947251</v>
      </c>
      <c r="L88" s="358">
        <f>IF((ISERR(IRR($B$83:L83))),0,IF(IRR($B$83:L83)&lt;0,0,IRR($B$83:L83)))</f>
        <v>2.574356775081827</v>
      </c>
      <c r="M88" s="358">
        <f>IF((ISERR(IRR($B$83:M83))),0,IF(IRR($B$83:M83)&lt;0,0,IRR($B$83:M83)))</f>
        <v>2.5743730049063211</v>
      </c>
      <c r="N88" s="358">
        <f>IF((ISERR(IRR($B$83:N83))),0,IF(IRR($B$83:N83)&lt;0,0,IRR($B$83:N83)))</f>
        <v>2.5743776456559546</v>
      </c>
      <c r="O88" s="358">
        <f>IF((ISERR(IRR($B$83:O83))),0,IF(IRR($B$83:O83)&lt;0,0,IRR($B$83:O83)))</f>
        <v>2.5743790302940117</v>
      </c>
      <c r="P88" s="358">
        <f>IF((ISERR(IRR($B$83:P83))),0,IF(IRR($B$83:P83)&lt;0,0,IRR($B$83:P83)))</f>
        <v>2.5743794347434754</v>
      </c>
      <c r="Q88" s="358">
        <f>IF((ISERR(IRR($B$83:Q83))),0,IF(IRR($B$83:Q83)&lt;0,0,IRR($B$83:Q83)))</f>
        <v>2.5743795528832849</v>
      </c>
      <c r="R88" s="358">
        <f>IF((ISERR(IRR($B$83:R83))),0,IF(IRR($B$83:R83)&lt;0,0,IRR($B$83:R83)))</f>
        <v>2.5743795873921425</v>
      </c>
      <c r="S88" s="358">
        <f>IF((ISERR(IRR($B$83:S83))),0,IF(IRR($B$83:S83)&lt;0,0,IRR($B$83:S83)))</f>
        <v>2.5743795974721371</v>
      </c>
      <c r="T88" s="358">
        <f>IF((ISERR(IRR($B$83:T83))),0,IF(IRR($B$83:T83)&lt;0,0,IRR($B$83:T83)))</f>
        <v>2.5743796003549075</v>
      </c>
      <c r="U88" s="358">
        <f>IF((ISERR(IRR($B$83:U83))),0,IF(IRR($B$83:U83)&lt;0,0,IRR($B$83:U83)))</f>
        <v>2.5743796012150066</v>
      </c>
      <c r="V88" s="358">
        <f>IF((ISERR(IRR($B$83:V83))),0,IF(IRR($B$83:V83)&lt;0,0,IRR($B$83:V83)))</f>
        <v>2.5743796014662497</v>
      </c>
      <c r="W88" s="358">
        <f>IF((ISERR(IRR($B$83:W83))),0,IF(IRR($B$83:W83)&lt;0,0,IRR($B$83:W83)))</f>
        <v>2.5743796015396399</v>
      </c>
      <c r="X88" s="358">
        <f>IF((ISERR(IRR($B$83:X83))),0,IF(IRR($B$83:X83)&lt;0,0,IRR($B$83:X83)))</f>
        <v>2.5743796015610783</v>
      </c>
      <c r="Y88" s="358">
        <f>IF((ISERR(IRR($B$83:Y83))),0,IF(IRR($B$83:Y83)&lt;0,0,IRR($B$83:Y83)))</f>
        <v>2.5743796015673395</v>
      </c>
      <c r="Z88" s="358">
        <f>IF((ISERR(IRR($B$83:Z83))),0,IF(IRR($B$83:Z83)&lt;0,0,IRR($B$83:Z83)))</f>
        <v>2.5743796015691309</v>
      </c>
      <c r="AA88" s="358">
        <f>IF((ISERR(IRR($B$83:AA83))),0,IF(IRR($B$83:AA83)&lt;0,0,IRR($B$83:AA83)))</f>
        <v>2.5743796015696656</v>
      </c>
      <c r="AB88" s="358">
        <f>IF((ISERR(IRR($B$83:AB83))),0,IF(IRR($B$83:AB83)&lt;0,0,IRR($B$83:AB83)))</f>
        <v>2.5743796015698202</v>
      </c>
      <c r="AC88" s="358">
        <f>IF((ISERR(IRR($B$83:AC83))),0,IF(IRR($B$83:AC83)&lt;0,0,IRR($B$83:AC83)))</f>
        <v>2.5743796015698655</v>
      </c>
      <c r="AD88" s="358">
        <f>IF((ISERR(IRR($B$83:AD83))),0,IF(IRR($B$83:AD83)&lt;0,0,IRR($B$83:AD83)))</f>
        <v>2.5743796015698783</v>
      </c>
      <c r="AE88" s="358">
        <f>IF((ISERR(IRR($B$83:AE83))),0,IF(IRR($B$83:AE83)&lt;0,0,IRR($B$83:AE83)))</f>
        <v>2.574379601569881</v>
      </c>
      <c r="AF88" s="358">
        <f>IF((ISERR(IRR($B$83:AF83))),0,IF(IRR($B$83:AF83)&lt;0,0,IRR($B$83:AF83)))</f>
        <v>2.5743796015698797</v>
      </c>
      <c r="AG88" s="358">
        <f>IF((ISERR(IRR($B$83:AG83))),0,IF(IRR($B$83:AG83)&lt;0,0,IRR($B$83:AG83)))</f>
        <v>2.5743796015698757</v>
      </c>
      <c r="AH88" s="358">
        <f>IF((ISERR(IRR($B$83:AH83))),0,IF(IRR($B$83:AH83)&lt;0,0,IRR($B$83:AH83)))</f>
        <v>2.5743796015698686</v>
      </c>
      <c r="AI88" s="358">
        <f>IF((ISERR(IRR($B$83:AI83))),0,IF(IRR($B$83:AI83)&lt;0,0,IRR($B$83:AI83)))</f>
        <v>2.574379601569857</v>
      </c>
      <c r="AJ88" s="358">
        <f>IF((ISERR(IRR($B$83:AJ83))),0,IF(IRR($B$83:AJ83)&lt;0,0,IRR($B$83:AJ83)))</f>
        <v>2.5743796015698388</v>
      </c>
      <c r="AK88" s="358">
        <f>IF((ISERR(IRR($B$83:AK83))),0,IF(IRR($B$83:AK83)&lt;0,0,IRR($B$83:AK83)))</f>
        <v>2.574379601569813</v>
      </c>
      <c r="AL88" s="358">
        <f>IF((ISERR(IRR($B$83:AL83))),0,IF(IRR($B$83:AL83)&lt;0,0,IRR($B$83:AL83)))</f>
        <v>2.5743796015697762</v>
      </c>
      <c r="AM88" s="358">
        <f>IF((ISERR(IRR($B$83:AM83))),0,IF(IRR($B$83:AM83)&lt;0,0,IRR($B$83:AM83)))</f>
        <v>2.5743796015697251</v>
      </c>
      <c r="AN88" s="358">
        <f>IF((ISERR(IRR($B$83:AN83))),0,IF(IRR($B$83:AN83)&lt;0,0,IRR($B$83:AN83)))</f>
        <v>2.5743796015696541</v>
      </c>
      <c r="AO88" s="358">
        <f>IF((ISERR(IRR($B$83:AO83))),0,IF(IRR($B$83:AO83)&lt;0,0,IRR($B$83:AO83)))</f>
        <v>2.5743796015698854</v>
      </c>
      <c r="AP88" s="358">
        <f>IF((ISERR(IRR($B$83:AP83))),0,IF(IRR($B$83:AP83)&lt;0,0,IRR($B$83:AP83)))</f>
        <v>2.5743796015698854</v>
      </c>
    </row>
    <row r="89" spans="1:45" ht="14.25" x14ac:dyDescent="0.2">
      <c r="A89" s="284" t="s">
        <v>546</v>
      </c>
      <c r="B89" s="359">
        <f>IF(AND(B84&gt;0,A84&lt;0),(B74-(B84/(B84-A84))),0)</f>
        <v>0</v>
      </c>
      <c r="C89" s="359">
        <f t="shared" ref="C89:AP89" si="32">IF(AND(C84&gt;0,B84&lt;0),(C74-(C84/(C84-B84))),0)</f>
        <v>1.575573979495978</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547</v>
      </c>
      <c r="B90" s="196">
        <f t="shared" ref="B90:AP90" si="33">IF(AND(B87&gt;0,A87&lt;0),(B74-(B87/(B87-A87))),0)</f>
        <v>0</v>
      </c>
      <c r="C90" s="196">
        <f t="shared" si="33"/>
        <v>1.6544851720848768</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1" t="s">
        <v>553</v>
      </c>
      <c r="B97" s="481"/>
      <c r="C97" s="481"/>
      <c r="D97" s="481"/>
      <c r="E97" s="481"/>
      <c r="F97" s="481"/>
      <c r="G97" s="481"/>
      <c r="H97" s="481"/>
      <c r="I97" s="481"/>
      <c r="J97" s="481"/>
      <c r="K97" s="481"/>
      <c r="L97" s="481"/>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554</v>
      </c>
      <c r="B99" s="299">
        <f>B81*B85</f>
        <v>-3695222.9793989155</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-3695222.9793989155</v>
      </c>
      <c r="AR99" s="302"/>
      <c r="AS99" s="302"/>
    </row>
    <row r="100" spans="1:71" s="306" customFormat="1" hidden="1" x14ac:dyDescent="0.2">
      <c r="A100" s="304">
        <f>AQ99</f>
        <v>-3695222.9793989155</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43874637.659208596</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555</v>
      </c>
      <c r="B102" s="360">
        <f>(A101+-A100)/-A100</f>
        <v>12.873339688514676</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23.695699950065102</v>
      </c>
      <c r="B105" s="363">
        <f>L88</f>
        <v>2.574356775081827</v>
      </c>
      <c r="C105" s="364">
        <f>G28</f>
        <v>1.575573979495978</v>
      </c>
      <c r="D105" s="364">
        <f>G29</f>
        <v>1.6544851720848768</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597</v>
      </c>
      <c r="B108" s="369"/>
      <c r="C108" s="369">
        <f>C109*$B$111*C112</f>
        <v>1479128.1199200004</v>
      </c>
      <c r="D108" s="369">
        <f t="shared" ref="D108:AP108" si="37">D109*$B$111*D112</f>
        <v>3249941.6600640006</v>
      </c>
      <c r="E108" s="369">
        <f t="shared" si="37"/>
        <v>5179588.797600002</v>
      </c>
      <c r="F108" s="369">
        <f t="shared" si="37"/>
        <v>5389336.3104000017</v>
      </c>
      <c r="G108" s="369">
        <f t="shared" si="37"/>
        <v>5604916.9320000019</v>
      </c>
      <c r="H108" s="369">
        <f t="shared" si="37"/>
        <v>5604916.9320000019</v>
      </c>
      <c r="I108" s="369">
        <f t="shared" si="37"/>
        <v>5604916.9320000019</v>
      </c>
      <c r="J108" s="369">
        <f t="shared" si="37"/>
        <v>5604916.9320000019</v>
      </c>
      <c r="K108" s="369">
        <f t="shared" si="37"/>
        <v>5604916.9320000019</v>
      </c>
      <c r="L108" s="369">
        <f t="shared" si="37"/>
        <v>5604916.9320000019</v>
      </c>
      <c r="M108" s="369">
        <f t="shared" si="37"/>
        <v>5604916.9320000019</v>
      </c>
      <c r="N108" s="369">
        <f t="shared" si="37"/>
        <v>5604916.9320000019</v>
      </c>
      <c r="O108" s="369">
        <f t="shared" si="37"/>
        <v>5604916.9320000019</v>
      </c>
      <c r="P108" s="369">
        <f t="shared" si="37"/>
        <v>5604916.9320000019</v>
      </c>
      <c r="Q108" s="369">
        <f t="shared" si="37"/>
        <v>5604916.9320000019</v>
      </c>
      <c r="R108" s="369">
        <f t="shared" si="37"/>
        <v>5604916.9320000019</v>
      </c>
      <c r="S108" s="369">
        <f t="shared" si="37"/>
        <v>5604916.9320000019</v>
      </c>
      <c r="T108" s="369">
        <f t="shared" si="37"/>
        <v>5604916.9320000019</v>
      </c>
      <c r="U108" s="369">
        <f t="shared" si="37"/>
        <v>5604916.9320000019</v>
      </c>
      <c r="V108" s="369">
        <f t="shared" si="37"/>
        <v>5604916.9320000019</v>
      </c>
      <c r="W108" s="369">
        <f t="shared" si="37"/>
        <v>5604916.9320000019</v>
      </c>
      <c r="X108" s="369">
        <f t="shared" si="37"/>
        <v>5604916.9320000019</v>
      </c>
      <c r="Y108" s="369">
        <f t="shared" si="37"/>
        <v>5604916.9320000019</v>
      </c>
      <c r="Z108" s="369">
        <f t="shared" si="37"/>
        <v>5604916.9320000019</v>
      </c>
      <c r="AA108" s="369">
        <f t="shared" si="37"/>
        <v>5604916.9320000019</v>
      </c>
      <c r="AB108" s="369">
        <f t="shared" si="37"/>
        <v>5604916.9320000019</v>
      </c>
      <c r="AC108" s="369">
        <f t="shared" si="37"/>
        <v>5604916.9320000019</v>
      </c>
      <c r="AD108" s="369">
        <f t="shared" si="37"/>
        <v>5604916.9320000019</v>
      </c>
      <c r="AE108" s="369">
        <f t="shared" si="37"/>
        <v>5604916.9320000019</v>
      </c>
      <c r="AF108" s="369">
        <f t="shared" si="37"/>
        <v>5604916.9320000019</v>
      </c>
      <c r="AG108" s="369">
        <f t="shared" si="37"/>
        <v>5604916.9320000019</v>
      </c>
      <c r="AH108" s="369">
        <f t="shared" si="37"/>
        <v>5604916.9320000019</v>
      </c>
      <c r="AI108" s="369">
        <f t="shared" si="37"/>
        <v>5604916.9320000019</v>
      </c>
      <c r="AJ108" s="369">
        <f t="shared" si="37"/>
        <v>5604916.9320000019</v>
      </c>
      <c r="AK108" s="369">
        <f t="shared" si="37"/>
        <v>5604916.9320000019</v>
      </c>
      <c r="AL108" s="369">
        <f t="shared" si="37"/>
        <v>5604916.9320000019</v>
      </c>
      <c r="AM108" s="369">
        <f t="shared" si="37"/>
        <v>5604916.9320000019</v>
      </c>
      <c r="AN108" s="369">
        <f t="shared" si="37"/>
        <v>5604916.9320000019</v>
      </c>
      <c r="AO108" s="369">
        <f t="shared" si="37"/>
        <v>5604916.9320000019</v>
      </c>
      <c r="AP108" s="369">
        <f t="shared" si="37"/>
        <v>5604916.9320000019</v>
      </c>
      <c r="AT108" s="306"/>
      <c r="AU108" s="306"/>
      <c r="AV108" s="306"/>
      <c r="AW108" s="306"/>
      <c r="AX108" s="306"/>
      <c r="AY108" s="306"/>
      <c r="AZ108" s="306"/>
      <c r="BA108" s="306"/>
      <c r="BB108" s="306"/>
      <c r="BC108" s="306"/>
      <c r="BD108" s="306"/>
      <c r="BE108" s="306"/>
      <c r="BF108" s="306"/>
      <c r="BG108" s="306"/>
    </row>
    <row r="109" spans="1:71" ht="12.75" hidden="1" x14ac:dyDescent="0.2">
      <c r="A109" s="368" t="s">
        <v>561</v>
      </c>
      <c r="B109" s="367"/>
      <c r="C109" s="367">
        <f>B109+$I$120*C113</f>
        <v>0.12276000000000002</v>
      </c>
      <c r="D109" s="367">
        <f>C109+$I$120*D113</f>
        <v>0.24552000000000004</v>
      </c>
      <c r="E109" s="367">
        <f t="shared" ref="E109:AP109" si="38">D109+$I$120*E113</f>
        <v>0.37200000000000011</v>
      </c>
      <c r="F109" s="367">
        <f t="shared" si="38"/>
        <v>0.37200000000000011</v>
      </c>
      <c r="G109" s="367">
        <f t="shared" si="38"/>
        <v>0.37200000000000011</v>
      </c>
      <c r="H109" s="367">
        <f t="shared" si="38"/>
        <v>0.37200000000000011</v>
      </c>
      <c r="I109" s="367">
        <f t="shared" si="38"/>
        <v>0.37200000000000011</v>
      </c>
      <c r="J109" s="367">
        <f t="shared" si="38"/>
        <v>0.37200000000000011</v>
      </c>
      <c r="K109" s="367">
        <f t="shared" si="38"/>
        <v>0.37200000000000011</v>
      </c>
      <c r="L109" s="367">
        <f t="shared" si="38"/>
        <v>0.37200000000000011</v>
      </c>
      <c r="M109" s="367">
        <f t="shared" si="38"/>
        <v>0.37200000000000011</v>
      </c>
      <c r="N109" s="367">
        <f t="shared" si="38"/>
        <v>0.37200000000000011</v>
      </c>
      <c r="O109" s="367">
        <f t="shared" si="38"/>
        <v>0.37200000000000011</v>
      </c>
      <c r="P109" s="367">
        <f t="shared" si="38"/>
        <v>0.37200000000000011</v>
      </c>
      <c r="Q109" s="367">
        <f t="shared" si="38"/>
        <v>0.37200000000000011</v>
      </c>
      <c r="R109" s="367">
        <f t="shared" si="38"/>
        <v>0.37200000000000011</v>
      </c>
      <c r="S109" s="367">
        <f t="shared" si="38"/>
        <v>0.37200000000000011</v>
      </c>
      <c r="T109" s="367">
        <f t="shared" si="38"/>
        <v>0.37200000000000011</v>
      </c>
      <c r="U109" s="367">
        <f t="shared" si="38"/>
        <v>0.37200000000000011</v>
      </c>
      <c r="V109" s="367">
        <f t="shared" si="38"/>
        <v>0.37200000000000011</v>
      </c>
      <c r="W109" s="367">
        <f t="shared" si="38"/>
        <v>0.37200000000000011</v>
      </c>
      <c r="X109" s="367">
        <f t="shared" si="38"/>
        <v>0.37200000000000011</v>
      </c>
      <c r="Y109" s="367">
        <f t="shared" si="38"/>
        <v>0.37200000000000011</v>
      </c>
      <c r="Z109" s="367">
        <f t="shared" si="38"/>
        <v>0.37200000000000011</v>
      </c>
      <c r="AA109" s="367">
        <f t="shared" si="38"/>
        <v>0.37200000000000011</v>
      </c>
      <c r="AB109" s="367">
        <f t="shared" si="38"/>
        <v>0.37200000000000011</v>
      </c>
      <c r="AC109" s="367">
        <f t="shared" si="38"/>
        <v>0.37200000000000011</v>
      </c>
      <c r="AD109" s="367">
        <f t="shared" si="38"/>
        <v>0.37200000000000011</v>
      </c>
      <c r="AE109" s="367">
        <f t="shared" si="38"/>
        <v>0.37200000000000011</v>
      </c>
      <c r="AF109" s="367">
        <f t="shared" si="38"/>
        <v>0.37200000000000011</v>
      </c>
      <c r="AG109" s="367">
        <f t="shared" si="38"/>
        <v>0.37200000000000011</v>
      </c>
      <c r="AH109" s="367">
        <f t="shared" si="38"/>
        <v>0.37200000000000011</v>
      </c>
      <c r="AI109" s="367">
        <f t="shared" si="38"/>
        <v>0.37200000000000011</v>
      </c>
      <c r="AJ109" s="367">
        <f t="shared" si="38"/>
        <v>0.37200000000000011</v>
      </c>
      <c r="AK109" s="367">
        <f t="shared" si="38"/>
        <v>0.37200000000000011</v>
      </c>
      <c r="AL109" s="367">
        <f t="shared" si="38"/>
        <v>0.37200000000000011</v>
      </c>
      <c r="AM109" s="367">
        <f t="shared" si="38"/>
        <v>0.37200000000000011</v>
      </c>
      <c r="AN109" s="367">
        <f t="shared" si="38"/>
        <v>0.37200000000000011</v>
      </c>
      <c r="AO109" s="367">
        <f t="shared" si="38"/>
        <v>0.37200000000000011</v>
      </c>
      <c r="AP109" s="367">
        <f t="shared" si="38"/>
        <v>0.37200000000000011</v>
      </c>
      <c r="AT109" s="306"/>
      <c r="AU109" s="306"/>
      <c r="AV109" s="306"/>
      <c r="AW109" s="306"/>
      <c r="AX109" s="306"/>
      <c r="AY109" s="306"/>
      <c r="AZ109" s="306"/>
      <c r="BA109" s="306"/>
      <c r="BB109" s="306"/>
      <c r="BC109" s="306"/>
      <c r="BD109" s="306"/>
      <c r="BE109" s="306"/>
      <c r="BF109" s="306"/>
      <c r="BG109" s="306"/>
    </row>
    <row r="110" spans="1:71" ht="12.75" hidden="1"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564</v>
      </c>
      <c r="B112" s="400">
        <v>2449.0500000000002</v>
      </c>
      <c r="C112" s="400">
        <v>2750.9</v>
      </c>
      <c r="D112" s="400">
        <v>3022.14</v>
      </c>
      <c r="E112" s="400">
        <v>3178.91</v>
      </c>
      <c r="F112" s="400">
        <v>3307.64</v>
      </c>
      <c r="G112" s="400">
        <v>3439.95</v>
      </c>
      <c r="H112" s="400">
        <f>G112</f>
        <v>3439.95</v>
      </c>
      <c r="I112" s="400">
        <f t="shared" ref="I112:AT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400">
        <f t="shared" si="39"/>
        <v>3439.95</v>
      </c>
      <c r="AU112" s="306"/>
      <c r="AV112" s="306"/>
      <c r="AW112" s="306"/>
      <c r="AX112" s="306"/>
      <c r="AY112" s="306"/>
      <c r="AZ112" s="306"/>
      <c r="BA112" s="306"/>
      <c r="BB112" s="306"/>
      <c r="BC112" s="306"/>
      <c r="BD112" s="306"/>
      <c r="BE112" s="306"/>
      <c r="BF112" s="306"/>
      <c r="BG112" s="306"/>
    </row>
    <row r="113" spans="1:71" ht="15" hidden="1"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2" t="s">
        <v>566</v>
      </c>
      <c r="C116" s="483"/>
      <c r="D116" s="482" t="s">
        <v>567</v>
      </c>
      <c r="E116" s="483"/>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568</v>
      </c>
      <c r="B117" s="374"/>
      <c r="C117" s="365" t="s">
        <v>569</v>
      </c>
      <c r="D117" s="374">
        <f>'3.1. паспорт Техсостояние ПС'!O26</f>
        <v>0.4</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568</v>
      </c>
      <c r="B118" s="365">
        <f>$B$110*B117</f>
        <v>0</v>
      </c>
      <c r="C118" s="365" t="s">
        <v>125</v>
      </c>
      <c r="D118" s="365">
        <f>$B$110*D117</f>
        <v>0.37200000000000005</v>
      </c>
      <c r="E118" s="365" t="s">
        <v>125</v>
      </c>
      <c r="F118" s="368" t="s">
        <v>570</v>
      </c>
      <c r="G118" s="365">
        <f>D117-B117</f>
        <v>0.4</v>
      </c>
      <c r="H118" s="365" t="s">
        <v>569</v>
      </c>
      <c r="I118" s="375">
        <f>$B$110*G118</f>
        <v>0.37200000000000005</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572</v>
      </c>
      <c r="G120" s="375">
        <f>G118</f>
        <v>0.4</v>
      </c>
      <c r="H120" s="365" t="s">
        <v>569</v>
      </c>
      <c r="I120" s="370">
        <f>I118</f>
        <v>0.37200000000000005</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573</v>
      </c>
      <c r="B122" s="380">
        <f>'6.2. Паспорт фин осв ввод'!AC52</f>
        <v>3.9403969999999999</v>
      </c>
      <c r="C122" s="311"/>
      <c r="D122" s="476" t="s">
        <v>319</v>
      </c>
      <c r="E122" s="314" t="s">
        <v>515</v>
      </c>
      <c r="F122" s="315">
        <v>35</v>
      </c>
      <c r="G122" s="477"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6"/>
      <c r="E123" s="314" t="s">
        <v>516</v>
      </c>
      <c r="F123" s="315">
        <v>30</v>
      </c>
      <c r="G123" s="477"/>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575</v>
      </c>
      <c r="B124" s="381" t="s">
        <v>585</v>
      </c>
      <c r="C124" s="316" t="s">
        <v>576</v>
      </c>
      <c r="D124" s="476"/>
      <c r="E124" s="314" t="s">
        <v>577</v>
      </c>
      <c r="F124" s="315">
        <v>30</v>
      </c>
      <c r="G124" s="477"/>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6"/>
      <c r="E125" s="314" t="s">
        <v>578</v>
      </c>
      <c r="F125" s="315">
        <v>30</v>
      </c>
      <c r="G125" s="477"/>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579</v>
      </c>
      <c r="B126" s="384">
        <f>$B$122*1000*1000</f>
        <v>3940397</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596</v>
      </c>
      <c r="B132" s="400"/>
      <c r="C132" s="400">
        <v>2449.0500000000002</v>
      </c>
      <c r="D132" s="400">
        <v>2750.9</v>
      </c>
      <c r="E132" s="400">
        <v>3022.14</v>
      </c>
      <c r="F132" s="400">
        <v>3178.91</v>
      </c>
      <c r="G132" s="400">
        <v>3307.64</v>
      </c>
      <c r="H132" s="400">
        <v>3439.95</v>
      </c>
      <c r="I132" s="400">
        <f>H132</f>
        <v>3439.95</v>
      </c>
      <c r="J132" s="400">
        <f t="shared" ref="J132:AT132" si="40">I132</f>
        <v>3439.95</v>
      </c>
      <c r="K132" s="400">
        <f t="shared" si="40"/>
        <v>3439.95</v>
      </c>
      <c r="L132" s="400">
        <f t="shared" si="40"/>
        <v>3439.95</v>
      </c>
      <c r="M132" s="400">
        <f t="shared" si="40"/>
        <v>3439.95</v>
      </c>
      <c r="N132" s="400">
        <f t="shared" si="40"/>
        <v>3439.95</v>
      </c>
      <c r="O132" s="400">
        <f t="shared" si="40"/>
        <v>3439.95</v>
      </c>
      <c r="P132" s="400">
        <f t="shared" si="40"/>
        <v>3439.95</v>
      </c>
      <c r="Q132" s="400">
        <f t="shared" si="40"/>
        <v>3439.95</v>
      </c>
      <c r="R132" s="400">
        <f t="shared" si="40"/>
        <v>3439.95</v>
      </c>
      <c r="S132" s="400">
        <f t="shared" si="40"/>
        <v>3439.95</v>
      </c>
      <c r="T132" s="400">
        <f t="shared" si="40"/>
        <v>3439.95</v>
      </c>
      <c r="U132" s="400">
        <f t="shared" si="40"/>
        <v>3439.95</v>
      </c>
      <c r="V132" s="400">
        <f t="shared" si="40"/>
        <v>3439.95</v>
      </c>
      <c r="W132" s="400">
        <f t="shared" si="40"/>
        <v>3439.95</v>
      </c>
      <c r="X132" s="400">
        <f t="shared" si="40"/>
        <v>3439.95</v>
      </c>
      <c r="Y132" s="400">
        <f t="shared" si="40"/>
        <v>3439.95</v>
      </c>
      <c r="Z132" s="400">
        <f t="shared" si="40"/>
        <v>3439.95</v>
      </c>
      <c r="AA132" s="400">
        <f t="shared" si="40"/>
        <v>3439.95</v>
      </c>
      <c r="AB132" s="400">
        <f t="shared" si="40"/>
        <v>3439.95</v>
      </c>
      <c r="AC132" s="400">
        <f t="shared" si="40"/>
        <v>3439.95</v>
      </c>
      <c r="AD132" s="400">
        <f t="shared" si="40"/>
        <v>3439.95</v>
      </c>
      <c r="AE132" s="400">
        <f t="shared" si="40"/>
        <v>3439.95</v>
      </c>
      <c r="AF132" s="400">
        <f t="shared" si="40"/>
        <v>3439.95</v>
      </c>
      <c r="AG132" s="400">
        <f t="shared" si="40"/>
        <v>3439.95</v>
      </c>
      <c r="AH132" s="400">
        <f t="shared" si="40"/>
        <v>3439.95</v>
      </c>
      <c r="AI132" s="400">
        <f t="shared" si="40"/>
        <v>3439.95</v>
      </c>
      <c r="AJ132" s="400">
        <f t="shared" si="40"/>
        <v>3439.95</v>
      </c>
      <c r="AK132" s="400">
        <f t="shared" si="40"/>
        <v>3439.95</v>
      </c>
      <c r="AL132" s="400">
        <f t="shared" si="40"/>
        <v>3439.95</v>
      </c>
      <c r="AM132" s="400">
        <f t="shared" si="40"/>
        <v>3439.95</v>
      </c>
      <c r="AN132" s="400">
        <f t="shared" si="40"/>
        <v>3439.95</v>
      </c>
      <c r="AO132" s="400">
        <f t="shared" si="40"/>
        <v>3439.95</v>
      </c>
      <c r="AP132" s="400">
        <f t="shared" si="40"/>
        <v>3439.95</v>
      </c>
      <c r="AQ132" s="400">
        <f t="shared" si="40"/>
        <v>3439.95</v>
      </c>
      <c r="AR132" s="400">
        <f t="shared" si="40"/>
        <v>3439.95</v>
      </c>
      <c r="AS132" s="400">
        <f t="shared" si="40"/>
        <v>3439.95</v>
      </c>
      <c r="AT132" s="400">
        <f t="shared" si="40"/>
        <v>3439.95</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1">C135+1</f>
        <v>2026</v>
      </c>
      <c r="E135" s="389">
        <f t="shared" si="41"/>
        <v>2027</v>
      </c>
      <c r="F135" s="389">
        <f t="shared" si="41"/>
        <v>2028</v>
      </c>
      <c r="G135" s="389">
        <f t="shared" si="41"/>
        <v>2029</v>
      </c>
      <c r="H135" s="389">
        <f t="shared" si="41"/>
        <v>2030</v>
      </c>
      <c r="I135" s="389">
        <f t="shared" si="41"/>
        <v>2031</v>
      </c>
      <c r="J135" s="389">
        <f t="shared" si="41"/>
        <v>2032</v>
      </c>
      <c r="K135" s="389">
        <f t="shared" si="41"/>
        <v>2033</v>
      </c>
      <c r="L135" s="389">
        <f t="shared" si="41"/>
        <v>2034</v>
      </c>
      <c r="M135" s="389">
        <f t="shared" si="41"/>
        <v>2035</v>
      </c>
      <c r="N135" s="389">
        <f t="shared" si="41"/>
        <v>2036</v>
      </c>
      <c r="O135" s="389">
        <f t="shared" si="41"/>
        <v>2037</v>
      </c>
      <c r="P135" s="389">
        <f t="shared" si="41"/>
        <v>2038</v>
      </c>
      <c r="Q135" s="389">
        <f t="shared" si="41"/>
        <v>2039</v>
      </c>
      <c r="R135" s="389">
        <f t="shared" si="41"/>
        <v>2040</v>
      </c>
      <c r="S135" s="389">
        <f t="shared" si="41"/>
        <v>2041</v>
      </c>
      <c r="T135" s="389">
        <f t="shared" si="41"/>
        <v>2042</v>
      </c>
      <c r="U135" s="389">
        <f t="shared" si="41"/>
        <v>2043</v>
      </c>
      <c r="V135" s="389">
        <f t="shared" si="41"/>
        <v>2044</v>
      </c>
      <c r="W135" s="389">
        <f t="shared" si="41"/>
        <v>2045</v>
      </c>
      <c r="X135" s="389">
        <f t="shared" si="41"/>
        <v>2046</v>
      </c>
      <c r="Y135" s="389">
        <f t="shared" si="41"/>
        <v>2047</v>
      </c>
      <c r="Z135" s="389">
        <f t="shared" si="41"/>
        <v>2048</v>
      </c>
      <c r="AA135" s="389">
        <f t="shared" si="41"/>
        <v>2049</v>
      </c>
      <c r="AB135" s="389">
        <f t="shared" si="41"/>
        <v>2050</v>
      </c>
      <c r="AC135" s="389">
        <f t="shared" si="41"/>
        <v>2051</v>
      </c>
      <c r="AD135" s="389">
        <f t="shared" si="41"/>
        <v>2052</v>
      </c>
      <c r="AE135" s="389">
        <f t="shared" si="41"/>
        <v>2053</v>
      </c>
      <c r="AF135" s="389">
        <f t="shared" si="41"/>
        <v>2054</v>
      </c>
      <c r="AG135" s="389">
        <f t="shared" si="41"/>
        <v>2055</v>
      </c>
      <c r="AH135" s="389">
        <f t="shared" si="41"/>
        <v>2056</v>
      </c>
      <c r="AI135" s="389">
        <f t="shared" si="41"/>
        <v>2057</v>
      </c>
      <c r="AJ135" s="389">
        <f t="shared" si="41"/>
        <v>2058</v>
      </c>
      <c r="AK135" s="389">
        <f t="shared" si="41"/>
        <v>2059</v>
      </c>
      <c r="AL135" s="389">
        <f t="shared" si="41"/>
        <v>2060</v>
      </c>
      <c r="AM135" s="389">
        <f t="shared" si="41"/>
        <v>2061</v>
      </c>
      <c r="AN135" s="389">
        <f t="shared" si="41"/>
        <v>2062</v>
      </c>
      <c r="AO135" s="389">
        <f t="shared" si="41"/>
        <v>2063</v>
      </c>
      <c r="AP135" s="389">
        <f t="shared" si="41"/>
        <v>2064</v>
      </c>
      <c r="AQ135" s="389">
        <f t="shared" si="41"/>
        <v>2065</v>
      </c>
      <c r="AR135" s="389">
        <f t="shared" si="41"/>
        <v>2066</v>
      </c>
      <c r="AS135" s="389">
        <f t="shared" si="41"/>
        <v>2067</v>
      </c>
      <c r="AT135" s="389">
        <f t="shared" si="41"/>
        <v>2068</v>
      </c>
      <c r="AU135" s="389">
        <f t="shared" si="41"/>
        <v>2069</v>
      </c>
      <c r="AV135" s="389">
        <f t="shared" si="41"/>
        <v>2070</v>
      </c>
      <c r="AW135" s="389">
        <f t="shared" si="41"/>
        <v>2071</v>
      </c>
      <c r="AX135" s="389">
        <f t="shared" si="41"/>
        <v>2072</v>
      </c>
      <c r="AY135" s="389">
        <f t="shared" si="41"/>
        <v>2073</v>
      </c>
    </row>
    <row r="136" spans="1:71" ht="15" hidden="1" x14ac:dyDescent="0.2">
      <c r="A136" s="379" t="s">
        <v>583</v>
      </c>
      <c r="B136" s="411">
        <v>9.1135032622053413E-2</v>
      </c>
      <c r="C136" s="411">
        <v>7.8163170639641913E-2</v>
      </c>
      <c r="D136" s="411">
        <v>5.2628968689616612E-2</v>
      </c>
      <c r="E136" s="411">
        <v>4.4208979893394937E-2</v>
      </c>
      <c r="F136" s="411">
        <v>4.4208979893394937E-2</v>
      </c>
      <c r="G136" s="411">
        <f>F136</f>
        <v>4.4208979893394937E-2</v>
      </c>
      <c r="H136" s="411">
        <f t="shared" ref="H136" si="42">G136</f>
        <v>4.4208979893394937E-2</v>
      </c>
      <c r="I136" s="411">
        <f t="shared" ref="I136" si="43">H136</f>
        <v>4.4208979893394937E-2</v>
      </c>
      <c r="J136" s="411">
        <f t="shared" ref="J136" si="44">I136</f>
        <v>4.4208979893394937E-2</v>
      </c>
      <c r="K136" s="411">
        <f t="shared" ref="K136" si="45">J136</f>
        <v>4.4208979893394937E-2</v>
      </c>
      <c r="L136" s="411">
        <f t="shared" ref="L136" si="46">K136</f>
        <v>4.4208979893394937E-2</v>
      </c>
      <c r="M136" s="411">
        <f t="shared" ref="M136" si="47">L136</f>
        <v>4.4208979893394937E-2</v>
      </c>
      <c r="N136" s="411">
        <f t="shared" ref="N136" si="48">M136</f>
        <v>4.4208979893394937E-2</v>
      </c>
      <c r="O136" s="411">
        <f t="shared" ref="O136" si="49">N136</f>
        <v>4.4208979893394937E-2</v>
      </c>
      <c r="P136" s="411">
        <f t="shared" ref="P136" si="50">O136</f>
        <v>4.4208979893394937E-2</v>
      </c>
      <c r="Q136" s="411">
        <f t="shared" ref="Q136" si="51">P136</f>
        <v>4.4208979893394937E-2</v>
      </c>
      <c r="R136" s="411">
        <f t="shared" ref="R136" si="52">Q136</f>
        <v>4.4208979893394937E-2</v>
      </c>
      <c r="S136" s="411">
        <f t="shared" ref="S136" si="53">R136</f>
        <v>4.4208979893394937E-2</v>
      </c>
      <c r="T136" s="411">
        <f t="shared" ref="T136" si="54">S136</f>
        <v>4.4208979893394937E-2</v>
      </c>
      <c r="U136" s="411">
        <f t="shared" ref="U136" si="55">T136</f>
        <v>4.4208979893394937E-2</v>
      </c>
      <c r="V136" s="411">
        <f t="shared" ref="V136" si="56">U136</f>
        <v>4.4208979893394937E-2</v>
      </c>
      <c r="W136" s="411">
        <f t="shared" ref="W136" si="57">V136</f>
        <v>4.4208979893394937E-2</v>
      </c>
      <c r="X136" s="411">
        <f t="shared" ref="X136" si="58">W136</f>
        <v>4.4208979893394937E-2</v>
      </c>
      <c r="Y136" s="411">
        <f t="shared" ref="Y136" si="59">X136</f>
        <v>4.4208979893394937E-2</v>
      </c>
      <c r="Z136" s="411">
        <f t="shared" ref="Z136" si="60">Y136</f>
        <v>4.4208979893394937E-2</v>
      </c>
      <c r="AA136" s="411">
        <f t="shared" ref="AA136" si="61">Z136</f>
        <v>4.4208979893394937E-2</v>
      </c>
      <c r="AB136" s="411">
        <f t="shared" ref="AB136" si="62">AA136</f>
        <v>4.4208979893394937E-2</v>
      </c>
      <c r="AC136" s="411">
        <f t="shared" ref="AC136" si="63">AB136</f>
        <v>4.4208979893394937E-2</v>
      </c>
      <c r="AD136" s="411">
        <f t="shared" ref="AD136" si="64">AC136</f>
        <v>4.4208979893394937E-2</v>
      </c>
      <c r="AE136" s="411">
        <f t="shared" ref="AE136" si="65">AD136</f>
        <v>4.4208979893394937E-2</v>
      </c>
      <c r="AF136" s="411">
        <f t="shared" ref="AF136" si="66">AE136</f>
        <v>4.4208979893394937E-2</v>
      </c>
      <c r="AG136" s="411">
        <f t="shared" ref="AG136" si="67">AF136</f>
        <v>4.4208979893394937E-2</v>
      </c>
      <c r="AH136" s="411">
        <f t="shared" ref="AH136" si="68">AG136</f>
        <v>4.4208979893394937E-2</v>
      </c>
      <c r="AI136" s="411">
        <f t="shared" ref="AI136" si="69">AH136</f>
        <v>4.4208979893394937E-2</v>
      </c>
      <c r="AJ136" s="411">
        <f t="shared" ref="AJ136" si="70">AI136</f>
        <v>4.4208979893394937E-2</v>
      </c>
      <c r="AK136" s="411">
        <f t="shared" ref="AK136" si="71">AJ136</f>
        <v>4.4208979893394937E-2</v>
      </c>
      <c r="AL136" s="411">
        <f t="shared" ref="AL136" si="72">AK136</f>
        <v>4.4208979893394937E-2</v>
      </c>
      <c r="AM136" s="411">
        <f t="shared" ref="AM136" si="73">AL136</f>
        <v>4.4208979893394937E-2</v>
      </c>
      <c r="AN136" s="411">
        <f t="shared" ref="AN136" si="74">AM136</f>
        <v>4.4208979893394937E-2</v>
      </c>
      <c r="AO136" s="411">
        <f t="shared" ref="AO136" si="75">AN136</f>
        <v>4.4208979893394937E-2</v>
      </c>
      <c r="AP136" s="411">
        <f t="shared" ref="AP136" si="76">AO136</f>
        <v>4.4208979893394937E-2</v>
      </c>
      <c r="AQ136" s="411">
        <f t="shared" ref="AQ136" si="77">AP136</f>
        <v>4.4208979893394937E-2</v>
      </c>
      <c r="AR136" s="411">
        <f t="shared" ref="AR136" si="78">AQ136</f>
        <v>4.4208979893394937E-2</v>
      </c>
      <c r="AS136" s="411">
        <f t="shared" ref="AS136" si="79">AR136</f>
        <v>4.4208979893394937E-2</v>
      </c>
      <c r="AT136" s="411">
        <f t="shared" ref="AT136" si="80">AS136</f>
        <v>4.4208979893394937E-2</v>
      </c>
      <c r="AU136" s="411">
        <f t="shared" ref="AU136" si="81">AT136</f>
        <v>4.4208979893394937E-2</v>
      </c>
      <c r="AV136" s="411">
        <f t="shared" ref="AV136" si="82">AU136</f>
        <v>4.4208979893394937E-2</v>
      </c>
      <c r="AW136" s="411">
        <f t="shared" ref="AW136" si="83">AV136</f>
        <v>4.4208979893394937E-2</v>
      </c>
      <c r="AX136" s="411">
        <f t="shared" ref="AX136" si="84">AW136</f>
        <v>4.4208979893394937E-2</v>
      </c>
      <c r="AY136" s="411">
        <f t="shared" ref="AY136" si="85">AX136</f>
        <v>4.4208979893394937E-2</v>
      </c>
    </row>
    <row r="137" spans="1:71" s="276" customFormat="1" ht="15" hidden="1" x14ac:dyDescent="0.2">
      <c r="A137" s="379" t="s">
        <v>584</v>
      </c>
      <c r="B137" s="391">
        <f>B136</f>
        <v>9.1135032622053413E-2</v>
      </c>
      <c r="C137" s="411">
        <v>7.8163170639641913E-2</v>
      </c>
      <c r="D137" s="391">
        <f>(1+C137)*(1+D136)-1</f>
        <v>0.13490578638953354</v>
      </c>
      <c r="E137" s="391">
        <f>(1+D137)*(1+E136)-1</f>
        <v>0.18507881348092603</v>
      </c>
      <c r="F137" s="391">
        <f t="shared" ref="F137:AY137" si="86">(1+E137)*(1+F136)-1</f>
        <v>0.23746993891819246</v>
      </c>
      <c r="G137" s="391">
        <f>(1+F137)*(1+G136)-1</f>
        <v>0.29217722256650736</v>
      </c>
      <c r="H137" s="391">
        <f t="shared" si="86"/>
        <v>0.34930305941765294</v>
      </c>
      <c r="I137" s="391">
        <f t="shared" si="86"/>
        <v>0.40895437124154421</v>
      </c>
      <c r="J137" s="391">
        <f t="shared" si="86"/>
        <v>0.47124280671047258</v>
      </c>
      <c r="K137" s="391">
        <f t="shared" si="86"/>
        <v>0.53628495037063773</v>
      </c>
      <c r="L137" s="391">
        <f t="shared" si="86"/>
        <v>0.60420254085209835</v>
      </c>
      <c r="M137" s="391">
        <f t="shared" si="86"/>
        <v>0.67512269872556185</v>
      </c>
      <c r="N137" s="391">
        <f t="shared" si="86"/>
        <v>0.74917816443248952</v>
      </c>
      <c r="O137" s="391">
        <f t="shared" si="86"/>
        <v>0.82650754673385074</v>
      </c>
      <c r="P137" s="391">
        <f t="shared" si="86"/>
        <v>0.90725558214254165</v>
      </c>
      <c r="Q137" s="391">
        <f t="shared" si="86"/>
        <v>0.99157340582504649</v>
      </c>
      <c r="R137" s="391">
        <f t="shared" si="86"/>
        <v>1.079618834479386</v>
      </c>
      <c r="S137" s="391">
        <f t="shared" si="86"/>
        <v>1.1715566617188107</v>
      </c>
      <c r="T137" s="391">
        <f t="shared" si="86"/>
        <v>1.2675589665141054</v>
      </c>
      <c r="U137" s="391">
        <f t="shared" si="86"/>
        <v>1.3678054352718148</v>
      </c>
      <c r="V137" s="391">
        <f t="shared" si="86"/>
        <v>1.4724836981512177</v>
      </c>
      <c r="W137" s="391">
        <f t="shared" si="86"/>
        <v>1.5817896802495315</v>
      </c>
      <c r="X137" s="391">
        <f t="shared" si="86"/>
        <v>1.6959279683126574</v>
      </c>
      <c r="Y137" s="391">
        <f t="shared" si="86"/>
        <v>1.8151121936578325</v>
      </c>
      <c r="Z137" s="391">
        <f t="shared" si="86"/>
        <v>1.9395654320249025</v>
      </c>
      <c r="AA137" s="391">
        <f t="shared" si="86"/>
        <v>2.0695206211046102</v>
      </c>
      <c r="AB137" s="391">
        <f t="shared" si="86"/>
        <v>2.2052209965253851</v>
      </c>
      <c r="AC137" s="391">
        <f t="shared" si="86"/>
        <v>2.3469205471146628</v>
      </c>
      <c r="AD137" s="391">
        <f t="shared" si="86"/>
        <v>2.4948844902868452</v>
      </c>
      <c r="AE137" s="391">
        <f t="shared" si="86"/>
        <v>2.6493897684476742</v>
      </c>
      <c r="AF137" s="391">
        <f t="shared" si="86"/>
        <v>2.8107255673441385</v>
      </c>
      <c r="AG137" s="391">
        <f t="shared" si="86"/>
        <v>2.9791938573301016</v>
      </c>
      <c r="AH137" s="391">
        <f t="shared" si="86"/>
        <v>3.1551099585607281</v>
      </c>
      <c r="AI137" s="391">
        <f t="shared" si="86"/>
        <v>3.3388031311735844</v>
      </c>
      <c r="AJ137" s="391">
        <f t="shared" si="86"/>
        <v>3.5306171915610358</v>
      </c>
      <c r="AK137" s="391">
        <f t="shared" si="86"/>
        <v>3.7309111558874273</v>
      </c>
      <c r="AL137" s="391">
        <f t="shared" si="86"/>
        <v>3.9400599120554922</v>
      </c>
      <c r="AM137" s="391">
        <f t="shared" si="86"/>
        <v>4.1584549213797199</v>
      </c>
      <c r="AN137" s="391">
        <f t="shared" si="86"/>
        <v>4.3865049512799796</v>
      </c>
      <c r="AO137" s="391">
        <f t="shared" si="86"/>
        <v>4.6246368403667883</v>
      </c>
      <c r="AP137" s="391">
        <f t="shared" si="86"/>
        <v>4.8732962973502119</v>
      </c>
      <c r="AQ137" s="391">
        <f t="shared" si="86"/>
        <v>5.1329487352677177</v>
      </c>
      <c r="AR137" s="391">
        <f t="shared" si="86"/>
        <v>5.4040801425923899</v>
      </c>
      <c r="AS137" s="391">
        <f t="shared" si="86"/>
        <v>5.6871979928519467</v>
      </c>
      <c r="AT137" s="391">
        <f t="shared" si="86"/>
        <v>5.9828321944610892</v>
      </c>
      <c r="AU137" s="391">
        <f t="shared" si="86"/>
        <v>6.2915360825449698</v>
      </c>
      <c r="AV137" s="391">
        <f t="shared" si="86"/>
        <v>6.6138874546101638</v>
      </c>
      <c r="AW137" s="391">
        <f>(1+AV137)*(1+AW136)-1</f>
        <v>6.950489652001596</v>
      </c>
      <c r="AX137" s="391">
        <f t="shared" si="86"/>
        <v>7.3019726891695793</v>
      </c>
      <c r="AY137" s="391">
        <f t="shared" si="86"/>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hidden="1"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hidden="1"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hidden="1"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hidden="1"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9" t="str">
        <f>'2. паспорт  ТП'!A4:S4</f>
        <v>Год раскрытия информации: 2026 год</v>
      </c>
      <c r="B5" s="419"/>
      <c r="C5" s="419"/>
      <c r="D5" s="419"/>
      <c r="E5" s="419"/>
      <c r="F5" s="419"/>
      <c r="G5" s="419"/>
      <c r="H5" s="419"/>
      <c r="I5" s="419"/>
      <c r="J5" s="419"/>
      <c r="K5" s="419"/>
      <c r="L5" s="41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28" t="s">
        <v>6</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27" t="str">
        <f>'1. паспорт местоположение'!A12:C12</f>
        <v>P_140-286</v>
      </c>
      <c r="B12" s="427"/>
      <c r="C12" s="427"/>
      <c r="D12" s="427"/>
      <c r="E12" s="427"/>
      <c r="F12" s="427"/>
      <c r="G12" s="427"/>
      <c r="H12" s="427"/>
      <c r="I12" s="427"/>
      <c r="J12" s="427"/>
      <c r="K12" s="427"/>
      <c r="L12" s="427"/>
    </row>
    <row r="13" spans="1:44" x14ac:dyDescent="0.25">
      <c r="A13" s="428" t="s">
        <v>5</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5" s="427"/>
      <c r="C15" s="427"/>
      <c r="D15" s="427"/>
      <c r="E15" s="427"/>
      <c r="F15" s="427"/>
      <c r="G15" s="427"/>
      <c r="H15" s="427"/>
      <c r="I15" s="427"/>
      <c r="J15" s="427"/>
      <c r="K15" s="427"/>
      <c r="L15" s="427"/>
    </row>
    <row r="16" spans="1:44" x14ac:dyDescent="0.25">
      <c r="A16" s="428" t="s">
        <v>4</v>
      </c>
      <c r="B16" s="428"/>
      <c r="C16" s="428"/>
      <c r="D16" s="428"/>
      <c r="E16" s="428"/>
      <c r="F16" s="428"/>
      <c r="G16" s="428"/>
      <c r="H16" s="428"/>
      <c r="I16" s="428"/>
      <c r="J16" s="428"/>
      <c r="K16" s="428"/>
      <c r="L16" s="428"/>
    </row>
    <row r="17" spans="1:12" ht="15.75" customHeight="1" x14ac:dyDescent="0.25">
      <c r="L17" s="78"/>
    </row>
    <row r="18" spans="1:12" x14ac:dyDescent="0.25">
      <c r="K18" s="77"/>
    </row>
    <row r="19" spans="1:12" ht="15.75" customHeight="1" x14ac:dyDescent="0.25">
      <c r="A19" s="493" t="s">
        <v>471</v>
      </c>
      <c r="B19" s="493"/>
      <c r="C19" s="493"/>
      <c r="D19" s="493"/>
      <c r="E19" s="493"/>
      <c r="F19" s="493"/>
      <c r="G19" s="493"/>
      <c r="H19" s="493"/>
      <c r="I19" s="493"/>
      <c r="J19" s="493"/>
      <c r="K19" s="493"/>
      <c r="L19" s="493"/>
    </row>
    <row r="20" spans="1:12" x14ac:dyDescent="0.25">
      <c r="A20" s="58"/>
      <c r="B20" s="58"/>
      <c r="C20" s="76"/>
      <c r="D20" s="76"/>
      <c r="E20" s="76"/>
      <c r="F20" s="76"/>
      <c r="G20" s="76"/>
      <c r="H20" s="76"/>
      <c r="I20" s="76"/>
      <c r="J20" s="76"/>
      <c r="K20" s="76"/>
      <c r="L20" s="76"/>
    </row>
    <row r="21" spans="1:12" ht="28.5" customHeight="1" x14ac:dyDescent="0.25">
      <c r="A21" s="494" t="s">
        <v>215</v>
      </c>
      <c r="B21" s="494" t="s">
        <v>214</v>
      </c>
      <c r="C21" s="500" t="s">
        <v>403</v>
      </c>
      <c r="D21" s="500"/>
      <c r="E21" s="500"/>
      <c r="F21" s="500"/>
      <c r="G21" s="500"/>
      <c r="H21" s="500"/>
      <c r="I21" s="495" t="s">
        <v>213</v>
      </c>
      <c r="J21" s="497" t="s">
        <v>405</v>
      </c>
      <c r="K21" s="494" t="s">
        <v>212</v>
      </c>
      <c r="L21" s="496" t="s">
        <v>404</v>
      </c>
    </row>
    <row r="22" spans="1:12" ht="58.5" customHeight="1" x14ac:dyDescent="0.25">
      <c r="A22" s="494"/>
      <c r="B22" s="494"/>
      <c r="C22" s="501" t="s">
        <v>2</v>
      </c>
      <c r="D22" s="501"/>
      <c r="E22" s="502" t="s">
        <v>513</v>
      </c>
      <c r="F22" s="503"/>
      <c r="G22" s="502" t="s">
        <v>524</v>
      </c>
      <c r="H22" s="503"/>
      <c r="I22" s="495"/>
      <c r="J22" s="498"/>
      <c r="K22" s="494"/>
      <c r="L22" s="496"/>
    </row>
    <row r="23" spans="1:12" ht="31.5" x14ac:dyDescent="0.25">
      <c r="A23" s="494"/>
      <c r="B23" s="494"/>
      <c r="C23" s="75" t="s">
        <v>211</v>
      </c>
      <c r="D23" s="75" t="s">
        <v>210</v>
      </c>
      <c r="E23" s="75" t="s">
        <v>211</v>
      </c>
      <c r="F23" s="75" t="s">
        <v>210</v>
      </c>
      <c r="G23" s="75" t="s">
        <v>211</v>
      </c>
      <c r="H23" s="75" t="s">
        <v>210</v>
      </c>
      <c r="I23" s="495"/>
      <c r="J23" s="499"/>
      <c r="K23" s="494"/>
      <c r="L23" s="496"/>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45778</v>
      </c>
      <c r="F53" s="225">
        <v>45808</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1"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6"/>
      <c r="B5" s="56"/>
      <c r="C5" s="56"/>
      <c r="D5" s="56"/>
      <c r="E5" s="56"/>
      <c r="F5" s="56"/>
      <c r="AC5" s="174"/>
    </row>
    <row r="6" spans="1:29" ht="18.75" x14ac:dyDescent="0.25">
      <c r="A6" s="512" t="s">
        <v>7</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3" t="str">
        <f>'1. паспорт местоположение'!A9:C9</f>
        <v>Акционерное общество "Россети Янтарь" ДЗО  ПАО "Россети"</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14" t="s">
        <v>6</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3" t="str">
        <f>'1. паспорт местоположение'!A12:C12</f>
        <v>P_140-286</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14" t="s">
        <v>5</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5" t="str">
        <f>'1. паспорт местоположение'!A15:C15</f>
        <v>Приобретение электросетевого комплекса в г. Калининграде, ул. Горького, территория СНТ «Победа» (Договор БП №101 от 25.01.2025 Шипилова Н.Б.)</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14" t="s">
        <v>4</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2" x14ac:dyDescent="0.25">
      <c r="A17" s="56"/>
      <c r="AB17" s="56"/>
    </row>
    <row r="18" spans="1:32" x14ac:dyDescent="0.25">
      <c r="A18" s="517" t="s">
        <v>472</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6"/>
      <c r="B19" s="56"/>
      <c r="C19" s="56"/>
      <c r="D19" s="56"/>
      <c r="E19" s="56"/>
      <c r="F19" s="56"/>
      <c r="AB19" s="56"/>
    </row>
    <row r="20" spans="1:32" ht="33" customHeight="1" x14ac:dyDescent="0.25">
      <c r="A20" s="505" t="s">
        <v>181</v>
      </c>
      <c r="B20" s="505" t="s">
        <v>180</v>
      </c>
      <c r="C20" s="551" t="s">
        <v>179</v>
      </c>
      <c r="D20" s="551"/>
      <c r="E20" s="552" t="s">
        <v>178</v>
      </c>
      <c r="F20" s="552"/>
      <c r="G20" s="553" t="s">
        <v>624</v>
      </c>
      <c r="H20" s="554" t="s">
        <v>589</v>
      </c>
      <c r="I20" s="555"/>
      <c r="J20" s="555"/>
      <c r="K20" s="555"/>
      <c r="L20" s="554" t="s">
        <v>590</v>
      </c>
      <c r="M20" s="555"/>
      <c r="N20" s="555"/>
      <c r="O20" s="555"/>
      <c r="P20" s="554" t="s">
        <v>591</v>
      </c>
      <c r="Q20" s="555"/>
      <c r="R20" s="555"/>
      <c r="S20" s="555"/>
      <c r="T20" s="554" t="s">
        <v>592</v>
      </c>
      <c r="U20" s="555"/>
      <c r="V20" s="555"/>
      <c r="W20" s="555"/>
      <c r="X20" s="554" t="s">
        <v>625</v>
      </c>
      <c r="Y20" s="555"/>
      <c r="Z20" s="555"/>
      <c r="AA20" s="555"/>
      <c r="AB20" s="556" t="s">
        <v>177</v>
      </c>
      <c r="AC20" s="556"/>
      <c r="AD20" s="65"/>
      <c r="AE20" s="65"/>
      <c r="AF20" s="65"/>
    </row>
    <row r="21" spans="1:32" ht="99.75" customHeight="1" x14ac:dyDescent="0.25">
      <c r="A21" s="506"/>
      <c r="B21" s="506"/>
      <c r="C21" s="551"/>
      <c r="D21" s="551"/>
      <c r="E21" s="552"/>
      <c r="F21" s="552"/>
      <c r="G21" s="507"/>
      <c r="H21" s="551" t="s">
        <v>2</v>
      </c>
      <c r="I21" s="551"/>
      <c r="J21" s="551" t="s">
        <v>9</v>
      </c>
      <c r="K21" s="551"/>
      <c r="L21" s="551" t="s">
        <v>2</v>
      </c>
      <c r="M21" s="551"/>
      <c r="N21" s="551" t="s">
        <v>9</v>
      </c>
      <c r="O21" s="551"/>
      <c r="P21" s="551" t="s">
        <v>2</v>
      </c>
      <c r="Q21" s="551"/>
      <c r="R21" s="551" t="s">
        <v>9</v>
      </c>
      <c r="S21" s="551"/>
      <c r="T21" s="551" t="s">
        <v>2</v>
      </c>
      <c r="U21" s="551"/>
      <c r="V21" s="551" t="s">
        <v>9</v>
      </c>
      <c r="W21" s="551"/>
      <c r="X21" s="551" t="s">
        <v>2</v>
      </c>
      <c r="Y21" s="551"/>
      <c r="Z21" s="551" t="s">
        <v>9</v>
      </c>
      <c r="AA21" s="551"/>
      <c r="AB21" s="556"/>
      <c r="AC21" s="556"/>
    </row>
    <row r="22" spans="1:32" ht="89.25" customHeight="1" x14ac:dyDescent="0.25">
      <c r="A22" s="501"/>
      <c r="B22" s="501"/>
      <c r="C22" s="557" t="s">
        <v>2</v>
      </c>
      <c r="D22" s="557" t="s">
        <v>176</v>
      </c>
      <c r="E22" s="558" t="s">
        <v>626</v>
      </c>
      <c r="F22" s="558" t="s">
        <v>601</v>
      </c>
      <c r="G22" s="508"/>
      <c r="H22" s="559" t="s">
        <v>453</v>
      </c>
      <c r="I22" s="559" t="s">
        <v>454</v>
      </c>
      <c r="J22" s="559" t="s">
        <v>453</v>
      </c>
      <c r="K22" s="559" t="s">
        <v>454</v>
      </c>
      <c r="L22" s="559" t="s">
        <v>453</v>
      </c>
      <c r="M22" s="559" t="s">
        <v>454</v>
      </c>
      <c r="N22" s="559" t="s">
        <v>453</v>
      </c>
      <c r="O22" s="559" t="s">
        <v>454</v>
      </c>
      <c r="P22" s="559" t="s">
        <v>453</v>
      </c>
      <c r="Q22" s="559" t="s">
        <v>454</v>
      </c>
      <c r="R22" s="559" t="s">
        <v>453</v>
      </c>
      <c r="S22" s="559" t="s">
        <v>454</v>
      </c>
      <c r="T22" s="559" t="s">
        <v>453</v>
      </c>
      <c r="U22" s="559" t="s">
        <v>454</v>
      </c>
      <c r="V22" s="559" t="s">
        <v>453</v>
      </c>
      <c r="W22" s="559" t="s">
        <v>454</v>
      </c>
      <c r="X22" s="559" t="s">
        <v>453</v>
      </c>
      <c r="Y22" s="559" t="s">
        <v>454</v>
      </c>
      <c r="Z22" s="559" t="s">
        <v>453</v>
      </c>
      <c r="AA22" s="559" t="s">
        <v>454</v>
      </c>
      <c r="AB22" s="557" t="s">
        <v>2</v>
      </c>
      <c r="AC22" s="557"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0.4</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0.4</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1.6</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1.6</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1.3979999999999999</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1.3979999999999999</v>
      </c>
    </row>
    <row r="50" spans="1:31" ht="18.75" x14ac:dyDescent="0.25">
      <c r="A50" s="345" t="s">
        <v>135</v>
      </c>
      <c r="B50" s="350" t="s">
        <v>594</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3.9403969999999999</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3.9403969999999999</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0.4</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0.4</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2.9980000000000002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2.9980000000000002</v>
      </c>
    </row>
    <row r="57" spans="1:31" ht="18.75" x14ac:dyDescent="0.25">
      <c r="A57" s="345" t="s">
        <v>127</v>
      </c>
      <c r="B57" s="350" t="s">
        <v>594</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4"/>
      <c r="C66" s="504"/>
      <c r="D66" s="504"/>
      <c r="E66" s="504"/>
      <c r="F66" s="504"/>
      <c r="G66" s="504"/>
      <c r="H66" s="504"/>
      <c r="I66" s="504"/>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0"/>
      <c r="C68" s="510"/>
      <c r="D68" s="510"/>
      <c r="E68" s="510"/>
      <c r="F68" s="510"/>
      <c r="G68" s="510"/>
      <c r="H68" s="510"/>
      <c r="I68" s="510"/>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4"/>
      <c r="C70" s="504"/>
      <c r="D70" s="504"/>
      <c r="E70" s="504"/>
      <c r="F70" s="504"/>
      <c r="G70" s="504"/>
      <c r="H70" s="504"/>
      <c r="I70" s="504"/>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4"/>
      <c r="C72" s="504"/>
      <c r="D72" s="504"/>
      <c r="E72" s="504"/>
      <c r="F72" s="504"/>
      <c r="G72" s="504"/>
      <c r="H72" s="504"/>
      <c r="I72" s="504"/>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0"/>
      <c r="C73" s="510"/>
      <c r="D73" s="510"/>
      <c r="E73" s="510"/>
      <c r="F73" s="510"/>
      <c r="G73" s="510"/>
      <c r="H73" s="510"/>
      <c r="I73" s="510"/>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4"/>
      <c r="C74" s="504"/>
      <c r="D74" s="504"/>
      <c r="E74" s="504"/>
      <c r="F74" s="504"/>
      <c r="G74" s="504"/>
      <c r="H74" s="504"/>
      <c r="I74" s="504"/>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1"/>
      <c r="C75" s="511"/>
      <c r="D75" s="511"/>
      <c r="E75" s="511"/>
      <c r="F75" s="511"/>
      <c r="G75" s="511"/>
      <c r="H75" s="511"/>
      <c r="I75" s="511"/>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9"/>
      <c r="C77" s="509"/>
      <c r="D77" s="509"/>
      <c r="E77" s="509"/>
      <c r="F77" s="509"/>
      <c r="G77" s="509"/>
      <c r="H77" s="509"/>
      <c r="I77" s="509"/>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P58:AA64 O25:AA30 O43:AA43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58:O64">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43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58:N64">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7" t="str">
        <f>'1. паспорт местоположение'!A12:C12</f>
        <v>P_140-286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7" t="str">
        <f>'1. паспорт местоположение'!A15</f>
        <v>Приобретение электросетевого комплекса в г. Калининграде, ул. Горького, территория СНТ «Победа» (Договор БП №101 от 25.01.2025 Шипилова Н.Б.)</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4"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4" customFormat="1" x14ac:dyDescent="0.25">
      <c r="A21" s="518" t="s">
        <v>485</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4" customFormat="1" ht="58.5" customHeight="1" x14ac:dyDescent="0.25">
      <c r="A22" s="519" t="s">
        <v>50</v>
      </c>
      <c r="B22" s="522" t="s">
        <v>22</v>
      </c>
      <c r="C22" s="519" t="s">
        <v>49</v>
      </c>
      <c r="D22" s="519" t="s">
        <v>48</v>
      </c>
      <c r="E22" s="525" t="s">
        <v>495</v>
      </c>
      <c r="F22" s="526"/>
      <c r="G22" s="526"/>
      <c r="H22" s="526"/>
      <c r="I22" s="526"/>
      <c r="J22" s="526"/>
      <c r="K22" s="526"/>
      <c r="L22" s="527"/>
      <c r="M22" s="519" t="s">
        <v>47</v>
      </c>
      <c r="N22" s="519" t="s">
        <v>46</v>
      </c>
      <c r="O22" s="519" t="s">
        <v>45</v>
      </c>
      <c r="P22" s="528" t="s">
        <v>252</v>
      </c>
      <c r="Q22" s="528" t="s">
        <v>44</v>
      </c>
      <c r="R22" s="528" t="s">
        <v>43</v>
      </c>
      <c r="S22" s="528" t="s">
        <v>42</v>
      </c>
      <c r="T22" s="528"/>
      <c r="U22" s="529" t="s">
        <v>41</v>
      </c>
      <c r="V22" s="529" t="s">
        <v>40</v>
      </c>
      <c r="W22" s="528" t="s">
        <v>39</v>
      </c>
      <c r="X22" s="528" t="s">
        <v>38</v>
      </c>
      <c r="Y22" s="528" t="s">
        <v>37</v>
      </c>
      <c r="Z22" s="542"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2" t="s">
        <v>23</v>
      </c>
    </row>
    <row r="23" spans="1:48" s="24" customFormat="1" ht="64.5" customHeight="1" x14ac:dyDescent="0.25">
      <c r="A23" s="520"/>
      <c r="B23" s="523"/>
      <c r="C23" s="520"/>
      <c r="D23" s="520"/>
      <c r="E23" s="534" t="s">
        <v>21</v>
      </c>
      <c r="F23" s="536" t="s">
        <v>125</v>
      </c>
      <c r="G23" s="536" t="s">
        <v>124</v>
      </c>
      <c r="H23" s="536" t="s">
        <v>123</v>
      </c>
      <c r="I23" s="540" t="s">
        <v>406</v>
      </c>
      <c r="J23" s="540" t="s">
        <v>407</v>
      </c>
      <c r="K23" s="540" t="s">
        <v>408</v>
      </c>
      <c r="L23" s="536" t="s">
        <v>587</v>
      </c>
      <c r="M23" s="520"/>
      <c r="N23" s="520"/>
      <c r="O23" s="520"/>
      <c r="P23" s="528"/>
      <c r="Q23" s="528"/>
      <c r="R23" s="528"/>
      <c r="S23" s="538" t="s">
        <v>2</v>
      </c>
      <c r="T23" s="538" t="s">
        <v>9</v>
      </c>
      <c r="U23" s="529"/>
      <c r="V23" s="529"/>
      <c r="W23" s="528"/>
      <c r="X23" s="528"/>
      <c r="Y23" s="528"/>
      <c r="Z23" s="528"/>
      <c r="AA23" s="528"/>
      <c r="AB23" s="528"/>
      <c r="AC23" s="528"/>
      <c r="AD23" s="528"/>
      <c r="AE23" s="528"/>
      <c r="AF23" s="528" t="s">
        <v>20</v>
      </c>
      <c r="AG23" s="528"/>
      <c r="AH23" s="528" t="s">
        <v>19</v>
      </c>
      <c r="AI23" s="528"/>
      <c r="AJ23" s="519" t="s">
        <v>18</v>
      </c>
      <c r="AK23" s="519" t="s">
        <v>17</v>
      </c>
      <c r="AL23" s="519" t="s">
        <v>16</v>
      </c>
      <c r="AM23" s="519" t="s">
        <v>15</v>
      </c>
      <c r="AN23" s="519" t="s">
        <v>14</v>
      </c>
      <c r="AO23" s="519" t="s">
        <v>13</v>
      </c>
      <c r="AP23" s="519" t="s">
        <v>12</v>
      </c>
      <c r="AQ23" s="530" t="s">
        <v>9</v>
      </c>
      <c r="AR23" s="528"/>
      <c r="AS23" s="528"/>
      <c r="AT23" s="528"/>
      <c r="AU23" s="528"/>
      <c r="AV23" s="533"/>
    </row>
    <row r="24" spans="1:48" s="24"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20" t="s">
        <v>11</v>
      </c>
      <c r="AG24" s="120" t="s">
        <v>10</v>
      </c>
      <c r="AH24" s="121" t="s">
        <v>2</v>
      </c>
      <c r="AI24" s="121" t="s">
        <v>9</v>
      </c>
      <c r="AJ24" s="521"/>
      <c r="AK24" s="521"/>
      <c r="AL24" s="521"/>
      <c r="AM24" s="521"/>
      <c r="AN24" s="521"/>
      <c r="AO24" s="521"/>
      <c r="AP24" s="521"/>
      <c r="AQ24" s="531"/>
      <c r="AR24" s="528"/>
      <c r="AS24" s="528"/>
      <c r="AT24" s="528"/>
      <c r="AU24" s="528"/>
      <c r="AV24" s="533"/>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45808</v>
      </c>
      <c r="E26" s="226"/>
      <c r="F26" s="226"/>
      <c r="G26" s="227">
        <f>'6.2. Паспорт фин осв ввод'!AC45</f>
        <v>0.4</v>
      </c>
      <c r="H26" s="227"/>
      <c r="I26" s="227">
        <f>'6.2. Паспорт фин осв ввод'!AC47</f>
        <v>1.6</v>
      </c>
      <c r="J26" s="227">
        <f>'6.2. Паспорт фин осв ввод'!AC48</f>
        <v>0</v>
      </c>
      <c r="K26" s="227">
        <f>'6.2. Паспорт фин осв ввод'!AC49</f>
        <v>1.3979999999999999</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3" t="str">
        <f>'1. паспорт местоположение'!A5:C5</f>
        <v>Год раскрытия информации: 2026 год</v>
      </c>
      <c r="B5" s="543"/>
      <c r="C5" s="67"/>
      <c r="D5" s="67"/>
      <c r="E5" s="67"/>
      <c r="F5" s="67"/>
      <c r="G5" s="67"/>
      <c r="H5" s="67"/>
    </row>
    <row r="6" spans="1:8" ht="18.75" x14ac:dyDescent="0.3">
      <c r="A6" s="125"/>
      <c r="B6" s="125"/>
      <c r="C6" s="125"/>
      <c r="D6" s="125"/>
      <c r="E6" s="125"/>
      <c r="F6" s="125"/>
      <c r="G6" s="125"/>
      <c r="H6" s="125"/>
    </row>
    <row r="7" spans="1:8" ht="18.75" x14ac:dyDescent="0.25">
      <c r="A7" s="432" t="s">
        <v>7</v>
      </c>
      <c r="B7" s="432"/>
      <c r="C7" s="124"/>
      <c r="D7" s="124"/>
      <c r="E7" s="124"/>
      <c r="F7" s="124"/>
      <c r="G7" s="124"/>
      <c r="H7" s="124"/>
    </row>
    <row r="8" spans="1:8" ht="18.75" x14ac:dyDescent="0.25">
      <c r="A8" s="124"/>
      <c r="B8" s="124"/>
      <c r="C8" s="124"/>
      <c r="D8" s="124"/>
      <c r="E8" s="124"/>
      <c r="F8" s="124"/>
      <c r="G8" s="124"/>
      <c r="H8" s="124"/>
    </row>
    <row r="9" spans="1:8" x14ac:dyDescent="0.25">
      <c r="A9" s="427" t="str">
        <f>'1. паспорт местоположение'!A9:C9</f>
        <v>Акционерное общество "Россети Янтарь" ДЗО  ПАО "Россети"</v>
      </c>
      <c r="B9" s="427"/>
      <c r="C9" s="122"/>
      <c r="D9" s="122"/>
      <c r="E9" s="122"/>
      <c r="F9" s="122"/>
      <c r="G9" s="122"/>
      <c r="H9" s="122"/>
    </row>
    <row r="10" spans="1:8" x14ac:dyDescent="0.25">
      <c r="A10" s="428" t="s">
        <v>6</v>
      </c>
      <c r="B10" s="428"/>
      <c r="C10" s="123"/>
      <c r="D10" s="123"/>
      <c r="E10" s="123"/>
      <c r="F10" s="123"/>
      <c r="G10" s="123"/>
      <c r="H10" s="123"/>
    </row>
    <row r="11" spans="1:8" ht="18.75" x14ac:dyDescent="0.25">
      <c r="A11" s="124"/>
      <c r="B11" s="124"/>
      <c r="C11" s="124"/>
      <c r="D11" s="124"/>
      <c r="E11" s="124"/>
      <c r="F11" s="124"/>
      <c r="G11" s="124"/>
      <c r="H11" s="124"/>
    </row>
    <row r="12" spans="1:8" x14ac:dyDescent="0.25">
      <c r="A12" s="544" t="str">
        <f>'1. паспорт местоположение'!A12:C12</f>
        <v>P_140-286</v>
      </c>
      <c r="B12" s="544"/>
      <c r="C12" s="122"/>
      <c r="D12" s="122"/>
      <c r="E12" s="122"/>
      <c r="F12" s="122"/>
      <c r="G12" s="122"/>
      <c r="H12" s="122"/>
    </row>
    <row r="13" spans="1:8" x14ac:dyDescent="0.25">
      <c r="A13" s="428" t="s">
        <v>5</v>
      </c>
      <c r="B13" s="428"/>
      <c r="C13" s="123"/>
      <c r="D13" s="123"/>
      <c r="E13" s="123"/>
      <c r="F13" s="123"/>
      <c r="G13" s="123"/>
      <c r="H13" s="123"/>
    </row>
    <row r="14" spans="1:8" ht="18.75" x14ac:dyDescent="0.25">
      <c r="A14" s="9"/>
      <c r="B14" s="9"/>
      <c r="C14" s="9"/>
      <c r="D14" s="9"/>
      <c r="E14" s="9"/>
      <c r="F14" s="9"/>
      <c r="G14" s="9"/>
      <c r="H14" s="9"/>
    </row>
    <row r="15" spans="1:8" ht="30" customHeight="1" x14ac:dyDescent="0.25">
      <c r="A15" s="548" t="str">
        <f>'1. паспорт местоположение'!A15:C15</f>
        <v>Приобретение электросетевого комплекса в г. Калининграде, ул. Горького, территория СНТ «Победа» (Договор БП №101 от 25.01.2025 Шипилова Н.Б.)</v>
      </c>
      <c r="B15" s="548"/>
      <c r="C15" s="122"/>
      <c r="D15" s="122"/>
      <c r="E15" s="122"/>
      <c r="F15" s="122"/>
      <c r="G15" s="122"/>
      <c r="H15" s="122"/>
    </row>
    <row r="16" spans="1:8" x14ac:dyDescent="0.25">
      <c r="A16" s="428" t="s">
        <v>4</v>
      </c>
      <c r="B16" s="428"/>
      <c r="C16" s="123"/>
      <c r="D16" s="123"/>
      <c r="E16" s="123"/>
      <c r="F16" s="123"/>
      <c r="G16" s="123"/>
      <c r="H16" s="123"/>
    </row>
    <row r="17" spans="1:3" x14ac:dyDescent="0.25">
      <c r="B17" s="98"/>
    </row>
    <row r="18" spans="1:3" x14ac:dyDescent="0.25">
      <c r="A18" s="549" t="s">
        <v>486</v>
      </c>
      <c r="B18" s="550"/>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г. Калининграде, ул. Горького, территория СНТ «Победа» (Договор БП №101 от 25.01.2025 Шипилова Н.Б.)</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0,4 (0,4) МВА; 2,998 (2,998)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622</v>
      </c>
      <c r="B27" s="208">
        <f>'6.2. Паспорт фин осв ввод'!AC52</f>
        <v>3.9403969999999999</v>
      </c>
    </row>
    <row r="28" spans="1:3" ht="30.75" thickBot="1" x14ac:dyDescent="0.3">
      <c r="A28" s="188" t="s">
        <v>363</v>
      </c>
      <c r="B28" s="414" t="s">
        <v>620</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5" t="s">
        <v>517</v>
      </c>
    </row>
    <row r="86" spans="1:2" x14ac:dyDescent="0.25">
      <c r="A86" s="108" t="s">
        <v>398</v>
      </c>
      <c r="B86" s="546"/>
    </row>
    <row r="87" spans="1:2" x14ac:dyDescent="0.25">
      <c r="A87" s="108" t="s">
        <v>399</v>
      </c>
      <c r="B87" s="546"/>
    </row>
    <row r="88" spans="1:2" x14ac:dyDescent="0.25">
      <c r="A88" s="108" t="s">
        <v>400</v>
      </c>
      <c r="B88" s="546"/>
    </row>
    <row r="89" spans="1:2" x14ac:dyDescent="0.25">
      <c r="A89" s="108" t="s">
        <v>401</v>
      </c>
      <c r="B89" s="546"/>
    </row>
    <row r="90" spans="1:2" ht="16.5" thickBot="1" x14ac:dyDescent="0.3">
      <c r="A90" s="115" t="s">
        <v>402</v>
      </c>
      <c r="B90" s="547"/>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2026-02-02T12:30:57Z</dcterms:modified>
</cp:coreProperties>
</file>