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2CC3B86-A3E2-4B69-B021-39293CB8FD46}" xr6:coauthVersionLast="36" xr6:coauthVersionMax="36" xr10:uidLastSave="{00000000-0000-0000-0000-000000000000}"/>
  <bookViews>
    <workbookView xWindow="0" yWindow="0" windowWidth="28800" windowHeight="116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ЛЭП'!$A$24:$AA$48</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30" i="27"/>
  <c r="J24" i="27"/>
  <c r="C48" i="26" l="1"/>
  <c r="D48" i="26"/>
  <c r="E48" i="26"/>
  <c r="B49" i="26"/>
  <c r="B48" i="26"/>
  <c r="H112" i="26"/>
  <c r="I112" i="26" s="1"/>
  <c r="J112" i="26" s="1"/>
  <c r="K112" i="26" s="1"/>
  <c r="L112" i="26" s="1"/>
  <c r="R51" i="14" l="1"/>
  <c r="R48" i="14" l="1"/>
  <c r="I40" i="14"/>
  <c r="E40" i="14"/>
  <c r="I39" i="14"/>
  <c r="E39" i="14"/>
  <c r="I38" i="14"/>
  <c r="E38" i="14"/>
  <c r="I37" i="14"/>
  <c r="E37" i="14"/>
  <c r="I36" i="14"/>
  <c r="E36" i="14"/>
  <c r="I35" i="14"/>
  <c r="E35" i="14"/>
  <c r="I34" i="14"/>
  <c r="E34" i="14"/>
  <c r="I33" i="14"/>
  <c r="E33" i="14"/>
  <c r="I47" i="14"/>
  <c r="E47" i="14"/>
  <c r="I46" i="14"/>
  <c r="E46" i="14"/>
  <c r="I45" i="14"/>
  <c r="E45" i="14"/>
  <c r="I44" i="14"/>
  <c r="E44" i="14"/>
  <c r="I43" i="14"/>
  <c r="E43" i="14"/>
  <c r="I42" i="14"/>
  <c r="E42" i="14"/>
  <c r="I41" i="14"/>
  <c r="E41" i="14"/>
  <c r="K30" i="27" l="1"/>
  <c r="K24" i="27"/>
  <c r="R50" i="14"/>
  <c r="I32" i="14"/>
  <c r="E32" i="14"/>
  <c r="I28" i="14"/>
  <c r="E28" i="14"/>
  <c r="I27" i="14"/>
  <c r="E27" i="14"/>
  <c r="B137" i="26" l="1"/>
  <c r="G136" i="26"/>
  <c r="H136" i="26" l="1"/>
  <c r="F48" i="26"/>
  <c r="E31" i="14"/>
  <c r="E30" i="14"/>
  <c r="E29" i="14"/>
  <c r="E26" i="14"/>
  <c r="E25" i="14"/>
  <c r="I136" i="26" l="1"/>
  <c r="G48" i="26"/>
  <c r="I31" i="14"/>
  <c r="I30" i="14"/>
  <c r="I29" i="14"/>
  <c r="I26" i="14"/>
  <c r="I25" i="14"/>
  <c r="J136" i="26" l="1"/>
  <c r="H48" i="26"/>
  <c r="R52" i="14"/>
  <c r="K136" i="26" l="1"/>
  <c r="I48" i="26"/>
  <c r="C40" i="7"/>
  <c r="B22" i="22"/>
  <c r="L136" i="26" l="1"/>
  <c r="J48" i="26"/>
  <c r="C140" i="26"/>
  <c r="D140" i="26" s="1"/>
  <c r="B139" i="26"/>
  <c r="C107" i="26"/>
  <c r="M136" i="26" l="1"/>
  <c r="K48" i="26"/>
  <c r="A15" i="26"/>
  <c r="A9" i="26"/>
  <c r="A5" i="26"/>
  <c r="A12" i="26"/>
  <c r="D141" i="26"/>
  <c r="C73" i="26" s="1"/>
  <c r="C141" i="26"/>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N136" i="26" l="1"/>
  <c r="O136" i="26" s="1"/>
  <c r="P136" i="26" s="1"/>
  <c r="Q136" i="26" s="1"/>
  <c r="R136" i="26" s="1"/>
  <c r="S136" i="26" s="1"/>
  <c r="T136" i="26" s="1"/>
  <c r="U136" i="26" s="1"/>
  <c r="V136" i="26" s="1"/>
  <c r="W136" i="26" s="1"/>
  <c r="X136" i="26" s="1"/>
  <c r="Y136" i="26" s="1"/>
  <c r="Z136" i="26" s="1"/>
  <c r="AA136" i="26" s="1"/>
  <c r="AB136" i="26" s="1"/>
  <c r="AC136" i="26" s="1"/>
  <c r="AD136" i="26" s="1"/>
  <c r="AE136" i="26" s="1"/>
  <c r="AF136" i="26" s="1"/>
  <c r="AG136" i="26" s="1"/>
  <c r="AH136" i="26" s="1"/>
  <c r="AI136" i="26" s="1"/>
  <c r="AJ136" i="26" s="1"/>
  <c r="AK136" i="26" s="1"/>
  <c r="AL136" i="26" s="1"/>
  <c r="AM136" i="26" s="1"/>
  <c r="AN136" i="26" s="1"/>
  <c r="AO136" i="26" s="1"/>
  <c r="AP136" i="26" s="1"/>
  <c r="AQ136" i="26" s="1"/>
  <c r="AR136" i="26" s="1"/>
  <c r="AS136" i="26" s="1"/>
  <c r="AT136" i="26" s="1"/>
  <c r="AU136" i="26" s="1"/>
  <c r="AV136" i="26" s="1"/>
  <c r="AW136" i="26" s="1"/>
  <c r="AX136" i="26" s="1"/>
  <c r="AY136" i="26" s="1"/>
  <c r="L48" i="26"/>
  <c r="B73" i="26"/>
  <c r="M48" i="26"/>
  <c r="D137" i="26"/>
  <c r="C49" i="26" s="1"/>
  <c r="F140" i="26"/>
  <c r="G140" i="26" s="1"/>
  <c r="B46" i="26"/>
  <c r="C74" i="26"/>
  <c r="D58" i="26"/>
  <c r="C52" i="26"/>
  <c r="E141" i="26"/>
  <c r="D73" i="26" s="1"/>
  <c r="N48" i="26" l="1"/>
  <c r="E137" i="26"/>
  <c r="D49" i="26" s="1"/>
  <c r="F141" i="26"/>
  <c r="E73" i="26" s="1"/>
  <c r="H140" i="26"/>
  <c r="H141" i="26" s="1"/>
  <c r="G73" i="26" s="1"/>
  <c r="G141" i="26"/>
  <c r="F73" i="26" s="1"/>
  <c r="D74" i="26"/>
  <c r="E58" i="26"/>
  <c r="D47" i="26"/>
  <c r="D52" i="26"/>
  <c r="O48" i="26" l="1"/>
  <c r="F137" i="26"/>
  <c r="E49" i="26" s="1"/>
  <c r="E74" i="26"/>
  <c r="F58" i="26"/>
  <c r="E52" i="26"/>
  <c r="E47" i="26"/>
  <c r="I140" i="26"/>
  <c r="I141" i="26" s="1"/>
  <c r="H73" i="26" s="1"/>
  <c r="P48" i="26" l="1"/>
  <c r="G137" i="26"/>
  <c r="F49" i="26" s="1"/>
  <c r="J140" i="26"/>
  <c r="F74" i="26"/>
  <c r="G58" i="26"/>
  <c r="F52" i="26"/>
  <c r="F47" i="26"/>
  <c r="H137" i="26" l="1"/>
  <c r="G49" i="26" s="1"/>
  <c r="Q48" i="26"/>
  <c r="K140" i="26"/>
  <c r="K141" i="26" s="1"/>
  <c r="J73" i="26" s="1"/>
  <c r="J141" i="26"/>
  <c r="I73" i="26" s="1"/>
  <c r="G74" i="26"/>
  <c r="H58" i="26"/>
  <c r="G52" i="26"/>
  <c r="G47" i="26"/>
  <c r="B85" i="26" l="1"/>
  <c r="C85" i="26"/>
  <c r="C99" i="26" s="1"/>
  <c r="R48" i="26"/>
  <c r="I137" i="26"/>
  <c r="H49" i="26" s="1"/>
  <c r="H74" i="26"/>
  <c r="I58" i="26"/>
  <c r="H52" i="26"/>
  <c r="H47" i="26"/>
  <c r="L140" i="26"/>
  <c r="L141" i="26" s="1"/>
  <c r="K73" i="26" s="1"/>
  <c r="S48" i="26" l="1"/>
  <c r="J137" i="26"/>
  <c r="I49" i="26" s="1"/>
  <c r="D85" i="26"/>
  <c r="D99" i="26" s="1"/>
  <c r="I74" i="26"/>
  <c r="J58" i="26"/>
  <c r="I52" i="26"/>
  <c r="I47" i="26"/>
  <c r="M140" i="26"/>
  <c r="M141" i="26" s="1"/>
  <c r="L73" i="26" s="1"/>
  <c r="K137" i="26" l="1"/>
  <c r="J49" i="26" s="1"/>
  <c r="E85" i="26"/>
  <c r="E99" i="26" s="1"/>
  <c r="M73" i="26"/>
  <c r="T48" i="26"/>
  <c r="N140" i="26"/>
  <c r="N141" i="26" s="1"/>
  <c r="J74" i="26"/>
  <c r="J52" i="26"/>
  <c r="J47" i="26"/>
  <c r="K58" i="26"/>
  <c r="F85" i="26" l="1"/>
  <c r="F99" i="26" s="1"/>
  <c r="N73" i="26"/>
  <c r="U48" i="26"/>
  <c r="L137" i="26"/>
  <c r="K49" i="26" s="1"/>
  <c r="K74" i="26"/>
  <c r="L58" i="26"/>
  <c r="K52" i="26"/>
  <c r="K47" i="26"/>
  <c r="O140" i="26"/>
  <c r="O141" i="26" s="1"/>
  <c r="M137" i="26" l="1"/>
  <c r="L49" i="26" s="1"/>
  <c r="G85" i="26"/>
  <c r="G99" i="26" s="1"/>
  <c r="O73" i="26"/>
  <c r="V48" i="26"/>
  <c r="L74" i="26"/>
  <c r="M58" i="26"/>
  <c r="L47" i="26"/>
  <c r="L52" i="26"/>
  <c r="P140" i="26"/>
  <c r="P141" i="26" s="1"/>
  <c r="H85" i="26" l="1"/>
  <c r="H99" i="26" s="1"/>
  <c r="P73" i="26"/>
  <c r="W48" i="26"/>
  <c r="M49" i="26"/>
  <c r="N137" i="26"/>
  <c r="Q140" i="26"/>
  <c r="Q141" i="26" s="1"/>
  <c r="M74" i="26"/>
  <c r="N58" i="26"/>
  <c r="M52" i="26"/>
  <c r="M47" i="26"/>
  <c r="N49" i="26" l="1"/>
  <c r="O137" i="26"/>
  <c r="I85" i="26"/>
  <c r="I99" i="26" s="1"/>
  <c r="Q73" i="26"/>
  <c r="X48" i="26"/>
  <c r="N47" i="26"/>
  <c r="N74" i="26"/>
  <c r="O58" i="26"/>
  <c r="N52" i="26"/>
  <c r="R140" i="26"/>
  <c r="R141" i="26" s="1"/>
  <c r="Y48" i="26" l="1"/>
  <c r="J85" i="26"/>
  <c r="J99" i="26" s="1"/>
  <c r="R73" i="26"/>
  <c r="O49" i="26"/>
  <c r="P137" i="26"/>
  <c r="O74" i="26"/>
  <c r="P58" i="26"/>
  <c r="O52" i="26"/>
  <c r="O47" i="26"/>
  <c r="S140" i="26"/>
  <c r="S141" i="26" s="1"/>
  <c r="Z48" i="26" l="1"/>
  <c r="P49" i="26"/>
  <c r="Q137" i="26"/>
  <c r="K85" i="26"/>
  <c r="K99" i="26" s="1"/>
  <c r="S73" i="26"/>
  <c r="T140" i="26"/>
  <c r="T141" i="26" s="1"/>
  <c r="P74" i="26"/>
  <c r="Q58" i="26"/>
  <c r="P52" i="26"/>
  <c r="P47" i="26"/>
  <c r="L85" i="26" l="1"/>
  <c r="L99" i="26" s="1"/>
  <c r="T73" i="26"/>
  <c r="Q49" i="26"/>
  <c r="R137" i="26"/>
  <c r="AA48" i="26"/>
  <c r="Q74" i="26"/>
  <c r="R58" i="26"/>
  <c r="Q52" i="26"/>
  <c r="Q47" i="26"/>
  <c r="U140" i="26"/>
  <c r="AB48" i="26" l="1"/>
  <c r="R49" i="26"/>
  <c r="S137" i="26"/>
  <c r="V140" i="26"/>
  <c r="V141" i="26" s="1"/>
  <c r="R74" i="26"/>
  <c r="R52" i="26"/>
  <c r="S58" i="26"/>
  <c r="R47" i="26"/>
  <c r="U141" i="26"/>
  <c r="N85" i="26" l="1"/>
  <c r="N99" i="26" s="1"/>
  <c r="V73" i="26"/>
  <c r="S49" i="26"/>
  <c r="T137" i="26"/>
  <c r="M85" i="26"/>
  <c r="M99" i="26" s="1"/>
  <c r="U73" i="26"/>
  <c r="AC48" i="26"/>
  <c r="S74" i="26"/>
  <c r="T58" i="26"/>
  <c r="S52" i="26"/>
  <c r="S47" i="26"/>
  <c r="W140" i="26"/>
  <c r="W141" i="26" s="1"/>
  <c r="AD48" i="26" l="1"/>
  <c r="T49" i="26"/>
  <c r="U137" i="26"/>
  <c r="O85" i="26"/>
  <c r="O99" i="26" s="1"/>
  <c r="W73" i="26"/>
  <c r="T74" i="26"/>
  <c r="U58" i="26"/>
  <c r="T47" i="26"/>
  <c r="T52" i="26"/>
  <c r="X140" i="26"/>
  <c r="X141" i="26" s="1"/>
  <c r="U49" i="26" l="1"/>
  <c r="V137" i="26"/>
  <c r="P85" i="26"/>
  <c r="P99" i="26" s="1"/>
  <c r="X73" i="26"/>
  <c r="AE48" i="26"/>
  <c r="Y140" i="26"/>
  <c r="Y141" i="26"/>
  <c r="U74" i="26"/>
  <c r="V58" i="26"/>
  <c r="U52" i="26"/>
  <c r="U47" i="26"/>
  <c r="AF48" i="26" l="1"/>
  <c r="Q85" i="26"/>
  <c r="Q99" i="26" s="1"/>
  <c r="Y73" i="26"/>
  <c r="V49" i="26"/>
  <c r="W137" i="26"/>
  <c r="V74" i="26"/>
  <c r="W58" i="26"/>
  <c r="V47" i="26"/>
  <c r="V52" i="26"/>
  <c r="Z140" i="26"/>
  <c r="Z141" i="26" s="1"/>
  <c r="R85" i="26" l="1"/>
  <c r="R99" i="26" s="1"/>
  <c r="Z73" i="26"/>
  <c r="W49" i="26"/>
  <c r="X137" i="26"/>
  <c r="AG48" i="26"/>
  <c r="AA140" i="26"/>
  <c r="W74" i="26"/>
  <c r="X58" i="26"/>
  <c r="W52" i="26"/>
  <c r="W47" i="26"/>
  <c r="AH48" i="26" l="1"/>
  <c r="X49" i="26"/>
  <c r="Y137" i="26"/>
  <c r="AB140" i="26"/>
  <c r="AB141" i="26" s="1"/>
  <c r="X74" i="26"/>
  <c r="Y58" i="26"/>
  <c r="X52" i="26"/>
  <c r="X47" i="26"/>
  <c r="AA141" i="26"/>
  <c r="T85" i="26" l="1"/>
  <c r="T99" i="26" s="1"/>
  <c r="AB73" i="26"/>
  <c r="Y49" i="26"/>
  <c r="Z137" i="26"/>
  <c r="S85" i="26"/>
  <c r="S99" i="26" s="1"/>
  <c r="AA73" i="26"/>
  <c r="AI48" i="26"/>
  <c r="Y74" i="26"/>
  <c r="Z58" i="26"/>
  <c r="Y52" i="26"/>
  <c r="Y47" i="26"/>
  <c r="AC140" i="26"/>
  <c r="AC141" i="26" s="1"/>
  <c r="Z49" i="26" l="1"/>
  <c r="AA137" i="26"/>
  <c r="U85" i="26"/>
  <c r="U99" i="26" s="1"/>
  <c r="AC73" i="26"/>
  <c r="AJ48" i="26"/>
  <c r="AD140" i="26"/>
  <c r="AD141" i="26" s="1"/>
  <c r="Z74" i="26"/>
  <c r="Z52" i="26"/>
  <c r="Z47" i="26"/>
  <c r="AA58" i="26"/>
  <c r="AK48" i="26" l="1"/>
  <c r="AA49" i="26"/>
  <c r="AB137" i="26"/>
  <c r="V85" i="26"/>
  <c r="V99" i="26" s="1"/>
  <c r="AD73" i="26"/>
  <c r="AA74" i="26"/>
  <c r="AB58" i="26"/>
  <c r="AA52" i="26"/>
  <c r="AA47" i="26"/>
  <c r="AE140" i="26"/>
  <c r="AE141" i="26" s="1"/>
  <c r="W85" i="26" l="1"/>
  <c r="W99" i="26" s="1"/>
  <c r="AE73" i="26"/>
  <c r="AB49" i="26"/>
  <c r="AC137" i="26"/>
  <c r="AL48" i="26"/>
  <c r="AB74" i="26"/>
  <c r="AC58" i="26"/>
  <c r="AB47" i="26"/>
  <c r="AB52" i="26"/>
  <c r="AF140" i="26"/>
  <c r="AF141" i="26" s="1"/>
  <c r="X85" i="26" l="1"/>
  <c r="X99" i="26" s="1"/>
  <c r="AF73" i="26"/>
  <c r="AM48" i="26"/>
  <c r="AC49" i="26"/>
  <c r="AD137" i="26"/>
  <c r="AC74" i="26"/>
  <c r="AD58" i="26"/>
  <c r="AC52" i="26"/>
  <c r="AC47" i="26"/>
  <c r="AG140" i="26"/>
  <c r="AD49" i="26" l="1"/>
  <c r="AE137" i="26"/>
  <c r="AN48" i="26"/>
  <c r="AH140" i="26"/>
  <c r="AD74" i="26"/>
  <c r="AE58" i="26"/>
  <c r="AD52" i="26"/>
  <c r="AD47" i="26"/>
  <c r="AG141" i="26"/>
  <c r="Y85" i="26" l="1"/>
  <c r="Y99" i="26" s="1"/>
  <c r="AG73" i="26"/>
  <c r="AO48" i="26"/>
  <c r="AE49" i="26"/>
  <c r="AF137" i="26"/>
  <c r="AI140" i="26"/>
  <c r="AI141" i="26" s="1"/>
  <c r="AH141" i="26"/>
  <c r="AE74" i="26"/>
  <c r="AF58" i="26"/>
  <c r="AE52" i="26"/>
  <c r="AE47" i="26"/>
  <c r="AF49" i="26" l="1"/>
  <c r="AG137" i="26"/>
  <c r="AP48" i="26"/>
  <c r="AA85" i="26"/>
  <c r="AA99" i="26" s="1"/>
  <c r="AI73" i="26"/>
  <c r="Z85" i="26"/>
  <c r="Z99" i="26" s="1"/>
  <c r="AH73" i="26"/>
  <c r="AF74" i="26"/>
  <c r="AG58" i="26"/>
  <c r="AF52" i="26"/>
  <c r="AF47" i="26"/>
  <c r="AJ140" i="26"/>
  <c r="AJ141" i="26" s="1"/>
  <c r="AG49" i="26" l="1"/>
  <c r="AH137" i="26"/>
  <c r="AB85" i="26"/>
  <c r="AB99" i="26" s="1"/>
  <c r="AJ73" i="26"/>
  <c r="AK140" i="26"/>
  <c r="AK141" i="26" s="1"/>
  <c r="AG74" i="26"/>
  <c r="AH58" i="26"/>
  <c r="AG52" i="26"/>
  <c r="AG47" i="26"/>
  <c r="AC85" i="26" l="1"/>
  <c r="AC99" i="26" s="1"/>
  <c r="AK73" i="26"/>
  <c r="AH49" i="26"/>
  <c r="AI137" i="26"/>
  <c r="AH74" i="26"/>
  <c r="AH52" i="26"/>
  <c r="AH47" i="26"/>
  <c r="AI58" i="26"/>
  <c r="AL140" i="26"/>
  <c r="AI49" i="26" l="1"/>
  <c r="AJ137" i="26"/>
  <c r="AM140" i="26"/>
  <c r="AL141" i="26"/>
  <c r="AI74" i="26"/>
  <c r="AJ58" i="26"/>
  <c r="AI52" i="26"/>
  <c r="AI47" i="26"/>
  <c r="AD85" i="26" l="1"/>
  <c r="AD99" i="26" s="1"/>
  <c r="AL73" i="26"/>
  <c r="AJ49" i="26"/>
  <c r="AK137" i="26"/>
  <c r="AJ74" i="26"/>
  <c r="AK58" i="26"/>
  <c r="AJ47" i="26"/>
  <c r="AJ52" i="26"/>
  <c r="AN140" i="26"/>
  <c r="AN141" i="26" s="1"/>
  <c r="AM141" i="26"/>
  <c r="AF85" i="26" l="1"/>
  <c r="AF99" i="26" s="1"/>
  <c r="AN73" i="26"/>
  <c r="AE85" i="26"/>
  <c r="AE99" i="26" s="1"/>
  <c r="AM73" i="26"/>
  <c r="AK49" i="26"/>
  <c r="AL137" i="26"/>
  <c r="AK74" i="26"/>
  <c r="AL58" i="26"/>
  <c r="AK52" i="26"/>
  <c r="AK47" i="26"/>
  <c r="AO140" i="26"/>
  <c r="AO141" i="26" s="1"/>
  <c r="AG85" i="26" l="1"/>
  <c r="AG99" i="26" s="1"/>
  <c r="AO73" i="26"/>
  <c r="AL49" i="26"/>
  <c r="AM137" i="26"/>
  <c r="AL74" i="26"/>
  <c r="AM58" i="26"/>
  <c r="AL47" i="26"/>
  <c r="AL52" i="26"/>
  <c r="AP140" i="26"/>
  <c r="AM49" i="26" l="1"/>
  <c r="AN137" i="26"/>
  <c r="AQ140" i="26"/>
  <c r="AM74" i="26"/>
  <c r="AN58" i="26"/>
  <c r="AM52" i="26"/>
  <c r="AM47" i="26"/>
  <c r="AP141" i="26"/>
  <c r="AH85" i="26" l="1"/>
  <c r="AH99" i="26" s="1"/>
  <c r="AP73" i="26"/>
  <c r="AN49" i="26"/>
  <c r="AO137" i="26"/>
  <c r="AR140" i="26"/>
  <c r="AR141" i="26"/>
  <c r="AJ85" i="26" s="1"/>
  <c r="AJ99" i="26" s="1"/>
  <c r="AN74" i="26"/>
  <c r="AO58" i="26"/>
  <c r="AN52" i="26"/>
  <c r="AN47" i="26"/>
  <c r="AQ141" i="26"/>
  <c r="AI85" i="26" s="1"/>
  <c r="AI99" i="26" s="1"/>
  <c r="AO49" i="26" l="1"/>
  <c r="AP137" i="26"/>
  <c r="AO74" i="26"/>
  <c r="AP58" i="26"/>
  <c r="AO52" i="26"/>
  <c r="AO47" i="26"/>
  <c r="AS140" i="26"/>
  <c r="AS141" i="26"/>
  <c r="AK85" i="26" s="1"/>
  <c r="AK99" i="26" s="1"/>
  <c r="AP49" i="26" l="1"/>
  <c r="AQ137" i="26"/>
  <c r="AR137" i="26" s="1"/>
  <c r="AS137" i="26" s="1"/>
  <c r="AT137" i="26" s="1"/>
  <c r="AU137" i="26" s="1"/>
  <c r="AP74" i="26"/>
  <c r="AP52" i="26"/>
  <c r="AP47" i="26"/>
  <c r="AT140" i="26"/>
  <c r="AT141" i="26" s="1"/>
  <c r="AL85" i="26" s="1"/>
  <c r="AL99" i="26" s="1"/>
  <c r="AU140" i="26" l="1"/>
  <c r="AU141" i="26" s="1"/>
  <c r="AM85" i="26" s="1"/>
  <c r="AM99" i="26" s="1"/>
  <c r="AV137" i="26"/>
  <c r="AW137" i="26" l="1"/>
  <c r="AX137" i="26" s="1"/>
  <c r="AY137" i="26" s="1"/>
  <c r="AV140" i="26"/>
  <c r="AV141" i="26"/>
  <c r="AN85" i="26" s="1"/>
  <c r="AN99" i="26" s="1"/>
  <c r="AW140" i="26" l="1"/>
  <c r="AW141" i="26" s="1"/>
  <c r="AO85" i="26" s="1"/>
  <c r="AO99" i="26" s="1"/>
  <c r="AX140" i="26" l="1"/>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O26" i="13"/>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K72"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L70" i="26" l="1"/>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Q78" i="26" s="1"/>
  <c r="Q83" i="26" s="1"/>
  <c r="Q86" i="26" s="1"/>
  <c r="S108" i="26"/>
  <c r="S50" i="26" s="1"/>
  <c r="S59" i="26" s="1"/>
  <c r="T109" i="26"/>
  <c r="R80" i="26"/>
  <c r="R66" i="26"/>
  <c r="R68" i="26" s="1"/>
  <c r="R75" i="26" s="1"/>
  <c r="P72" i="26"/>
  <c r="S77" i="26"/>
  <c r="U53" i="26"/>
  <c r="T82" i="26"/>
  <c r="T56" i="26"/>
  <c r="T69" i="26" s="1"/>
  <c r="R77" i="26"/>
  <c r="Y67" i="26"/>
  <c r="X76" i="26"/>
  <c r="Q72" i="26" l="1"/>
  <c r="P87" i="26"/>
  <c r="P90" i="26" s="1"/>
  <c r="P88" i="26"/>
  <c r="P84" i="26"/>
  <c r="P89" i="26" s="1"/>
  <c r="R70" i="26"/>
  <c r="R71" i="26" s="1"/>
  <c r="R78" i="26" s="1"/>
  <c r="R83" i="26" s="1"/>
  <c r="T108" i="26"/>
  <c r="T50" i="26" s="1"/>
  <c r="T59" i="26" s="1"/>
  <c r="U109" i="26"/>
  <c r="S80" i="26"/>
  <c r="S66" i="26"/>
  <c r="S68" i="26" s="1"/>
  <c r="Q84" i="26"/>
  <c r="Q88" i="26"/>
  <c r="Q87" i="26"/>
  <c r="T77" i="26"/>
  <c r="U55" i="26"/>
  <c r="Y76" i="26"/>
  <c r="Z67" i="26"/>
  <c r="Q90" i="26" l="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<sst xmlns="http://schemas.openxmlformats.org/spreadsheetml/2006/main" count="1582" uniqueCount="643">
  <si>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</si>
  <si>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</si>
  <si>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</si>
  <si>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</si>
  <si>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</si>
  <si>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</si>
  <si>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</si>
  <si>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</si>
  <si>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</si>
  <si>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</si>
  <si>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</si>
  <si>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</si>
  <si>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</si>
  <si>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</si>
  <si>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</si>
  <si>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</si>
  <si>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</si>
  <si>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</si>
  <si>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</si>
  <si>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</si>
  <si>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</si>
  <si>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</si>
  <si>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</si>
  <si>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</si>
  <si>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</si>
  <si>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</si>
  <si>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</si>
  <si>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</si>
  <si>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</si>
  <si>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</si>
  <si>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</si>
  <si>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</si>
  <si>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</si>
  <si>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</si>
  <si>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</si>
  <si>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</si>
  <si>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</si>
  <si>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</si>
  <si>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</si>
  <si>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</si>
  <si>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</si>
  <si>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</si>
  <si>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</si>
  <si>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</si>
  <si>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</si>
  <si>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</si>
  <si>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</si>
  <si>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</si>
  <si>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</si>
  <si>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</si>
  <si>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</si>
  <si>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</si>
  <si>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</si>
  <si>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</si>
  <si>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</si>
  <si>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</si>
  <si>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</si>
  <si>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</si>
  <si>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</si>
  <si>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</si>
  <si>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</si>
  <si>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</si>
  <si>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</si>
  <si>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</si>
  <si>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</si>
  <si>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</si>
  <si>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</si>
  <si>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</si>
  <si>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</si>
  <si>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</si>
  <si>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</si>
  <si>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</si>
  <si>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</si>
  <si>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</si>
  <si>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</si>
  <si>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</si>
  <si>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</si>
  <si>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</si>
  <si>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</si>
  <si>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</si>
  <si>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</si>
  <si>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</si>
  <si>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</si>
  <si>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</si>
  <si>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</si>
  <si>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</si>
  <si>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</si>
  <si>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</si>
  <si>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</si>
  <si>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</si>
  <si>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</si>
  <si>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</si>
  <si>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</si>
  <si>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</si>
  <si>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</si>
  <si>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</si>
  <si>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</si>
  <si>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</si>
  <si>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</si>
  <si>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</si>
  <si>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</si>
  <si>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</si>
  <si>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</si>
  <si>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</si>
  <si>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</si>
  <si>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</si>
  <si>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</si>
  <si>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</si>
  <si>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</si>
  <si>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</si>
  <si>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</si>
  <si>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</si>
  <si>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</si>
  <si>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</si>
  <si>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</si>
  <si>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</si>
  <si>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</si>
  <si>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</si>
  <si>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</si>
  <si>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</si>
  <si>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</si>
  <si>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</si>
  <si>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</si>
  <si>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</si>
  <si>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</si>
  <si>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</si>
  <si>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</si>
  <si>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</si>
  <si>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</si>
  <si>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</si>
  <si>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</si>
  <si>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</si>
  <si>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</si>
  <si>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</si>
  <si>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</si>
  <si>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</si>
  <si>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</si>
  <si>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</si>
  <si>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</si>
  <si>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</si>
  <si>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</si>
  <si>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</si>
  <si>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</si>
  <si>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</si>
  <si>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</si>
  <si>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</si>
  <si>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</si>
  <si>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</si>
  <si>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</si>
  <si>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</si>
  <si>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</si>
  <si>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</si>
  <si>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</si>
  <si>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</si>
  <si>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</si>
  <si>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</si>
  <si>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</si>
  <si>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</si>
  <si>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</si>
  <si>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</si>
  <si>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</si>
  <si>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</si>
  <si>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</si>
  <si>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</si>
  <si>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</si>
  <si>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</si>
  <si>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</si>
  <si>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</si>
  <si>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</si>
  <si>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</si>
  <si>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</si>
  <si>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</si>
  <si>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</si>
  <si>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</si>
  <si>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</si>
  <si>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</si>
  <si>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</si>
  <si>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</si>
  <si>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</si>
  <si>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</si>
  <si>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</si>
  <si>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</si>
  <si>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</si>
  <si>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</si>
  <si>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</si>
  <si>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</si>
  <si>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</si>
  <si>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</si>
  <si>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</si>
  <si>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</si>
  <si>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</si>
  <si>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</si>
  <si>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</si>
  <si>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</si>
  <si>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</si>
  <si>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</si>
  <si>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</si>
  <si>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</si>
  <si>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</si>
  <si>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</si>
  <si>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</si>
  <si>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</si>
  <si>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</si>
  <si>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</si>
  <si>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</si>
  <si>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</si>
  <si>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</si>
  <si>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</si>
  <si>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</si>
  <si>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</si>
  <si>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</si>
  <si>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</si>
  <si>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</si>
  <si>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</si>
  <si>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</si>
  <si>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</si>
  <si>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</si>
  <si>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</si>
  <si>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</si>
  <si>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</si>
  <si>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</si>
  <si>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</si>
  <si>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</si>
  <si>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</si>
  <si>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</si>
  <si>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</si>
  <si>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</si>
  <si>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</si>
  <si>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</si>
  <si>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</si>
  <si>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</si>
  <si>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</si>
  <si>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</si>
  <si>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</si>
  <si>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</si>
  <si>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</si>
  <si>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</si>
  <si>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</si>
  <si>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</si>
  <si>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</si>
  <si>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</si>
  <si>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</si>
  <si>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</si>
  <si>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</si>
  <si>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</si>
  <si>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</si>
  <si>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</si>
  <si>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</si>
  <si>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</si>
  <si>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</si>
  <si>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</si>
  <si>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</si>
  <si>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</si>
  <si>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</si>
  <si>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</si>
  <si>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</si>
  <si>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</si>
  <si>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</si>
  <si>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</si>
  <si>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</si>
  <si>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</si>
  <si>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</si>
  <si>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</si>
  <si>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</si>
  <si>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</si>
  <si>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</si>
  <si>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</si>
  <si>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</si>
  <si>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</si>
  <si>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</si>
  <si>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</si>
  <si>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</si>
  <si>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</si>
  <si>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</si>
  <si>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</si>
  <si>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</si>
  <si>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</si>
  <si>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</si>
  <si>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</si>
  <si>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</si>
  <si>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</si>
  <si>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</si>
  <si>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</si>
  <si>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</si>
  <si>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</si>
  <si>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</si>
  <si>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</si>
  <si>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</si>
  <si>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</si>
  <si>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</si>
  <si>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</si>
  <si>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</si>
  <si>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</si>
  <si>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</si>
  <si>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</si>
  <si>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</si>
  <si>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</si>
  <si>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</si>
  <si>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</si>
  <si>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</si>
  <si>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</si>
  <si>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</si>
  <si>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</si>
  <si>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</si>
  <si>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</si>
  <si>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</si>
  <si>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</si>
  <si>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</si>
  <si>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</si>
  <si>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</si>
  <si>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</si>
  <si>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</si>
  <si>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</si>
  <si>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</si>
  <si>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</si>
  <si>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</si>
  <si>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</si>
  <si>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</si>
  <si>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</si>
  <si>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</si>
  <si>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</si>
  <si>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</si>
  <si>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</si>
  <si>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</si>
  <si>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</si>
  <si>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</si>
  <si>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</si>
  <si>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</si>
  <si>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</si>
  <si>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</si>
  <si>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</si>
  <si>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</si>
  <si>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</si>
  <si>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</si>
  <si>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</si>
  <si>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</si>
  <si>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</si>
  <si>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</si>
  <si>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</si>
  <si>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</si>
  <si>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</si>
  <si>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</si>
  <si>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</si>
  <si>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</si>
  <si>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</si>
  <si>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</si>
  <si>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</si>
  <si>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</si>
  <si>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</si>
  <si>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</si>
  <si>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</si>
  <si>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</si>
  <si>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</si>
  <si>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</si>
  <si>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</si>
  <si>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</si>
  <si>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</si>
  <si>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</si>
  <si>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</si>
  <si>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</si>
  <si>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</si>
  <si>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</si>
  <si>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</si>
  <si>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</si>
  <si>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</si>
  <si>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</si>
  <si>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</si>
  <si>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</si>
  <si>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</si>
  <si>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</si>
  <si>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</si>
  <si>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</si>
  <si>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</si>
  <si>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</si>
  <si>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</si>
  <si>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</si>
  <si>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</si>
  <si>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</si>
  <si>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</si>
  <si>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</si>
  <si>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</si>
  <si>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</si>
  <si>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</si>
  <si>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</si>
  <si>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</si>
  <si>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</si>
  <si>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</si>
  <si>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</si>
  <si>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</si>
  <si>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</si>
  <si>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</si>
  <si>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</si>
  <si>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</si>
  <si>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</si>
  <si>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</si>
  <si>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</si>
  <si>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</si>
  <si>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</si>
  <si>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</si>
  <si>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</si>
  <si>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</si>
  <si>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</si>
  <si>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</si>
  <si>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</si>
  <si>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</si>
  <si>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</si>
  <si>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</si>
  <si>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</si>
  <si>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</si>
  <si>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</si>
  <si>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</si>
  <si>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</si>
  <si>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</si>
  <si>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</si>
  <si>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</si>
  <si>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</si>
  <si>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</si>
  <si>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</si>
  <si>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</si>
  <si>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</si>
  <si>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</si>
  <si>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</si>
  <si>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</si>
  <si>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</si>
  <si>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</si>
  <si>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</si>
  <si>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</si>
  <si>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</si>
  <si>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</si>
  <si>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</si>
  <si>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</si>
  <si>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</si>
  <si>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</si>
  <si>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</si>
  <si>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</si>
  <si>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</si>
  <si>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</si>
  <si>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</si>
  <si>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</si>
  <si>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</si>
  <si>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</si>
  <si>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</si>
  <si>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</si>
  <si>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</si>
  <si>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</si>
  <si>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</si>
  <si>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</si>
  <si>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</si>
  <si>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</si>
  <si>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</si>
  <si>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</si>
  <si>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</si>
  <si>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</si>
  <si>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</si>
  <si>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</si>
  <si>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</si>
  <si>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</si>
  <si>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</si>
  <si>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</si>
  <si>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</si>
  <si>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</si>
  <si>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</si>
  <si>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</si>
  <si>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</si>
  <si>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</si>
  <si>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</si>
  <si>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</si>
  <si>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</si>
  <si>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</si>
  <si>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</si>
  <si>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</si>
  <si>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</si>
  <si>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</si>
  <si>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</si>
  <si>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</si>
  <si>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</si>
  <si>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</si>
  <si>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</si>
  <si>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</si>
  <si>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</si>
  <si>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</si>
  <si>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</si>
  <si>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</si>
  <si>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</si>
  <si>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</si>
  <si>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</si>
  <si>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</si>
  <si>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</si>
  <si>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</si>
  <si>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</si>
  <si>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</si>
  <si>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</si>
  <si>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</si>
  <si>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</si>
  <si>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</si>
  <si>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</si>
  <si>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</si>
  <si>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</si>
  <si>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</si>
  <si>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</si>
  <si>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</si>
  <si>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</si>
  <si>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</si>
  <si>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</si>
  <si>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</si>
  <si>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</si>
  <si>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</si>
  <si>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</si>
  <si>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</si>
  <si>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</si>
  <si>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</si>
  <si>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</si>
  <si>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</si>
  <si>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</si>
  <si>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</si>
  <si>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</si>
  <si>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</si>
  <si>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</si>
  <si>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</si>
  <si>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</si>
  <si>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</si>
  <si>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</si>
  <si>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</si>
  <si>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</si>
  <si>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</si>
  <si>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</si>
  <si>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</si>
  <si>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</si>
  <si>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</si>
  <si>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</si>
  <si>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</si>
  <si>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</si>
  <si>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</si>
  <si>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</si>
  <si>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</si>
  <si>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</si>
  <si>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</si>
  <si>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</si>
  <si>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</si>
  <si>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</si>
  <si>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</si>
  <si>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</si>
  <si>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</si>
  <si>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</si>
  <si>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</si>
  <si>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</si>
  <si>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</si>
  <si>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</si>
  <si>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</si>
  <si>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</si>
  <si>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</si>
  <si>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</si>
  <si>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</si>
  <si>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</si>
  <si>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</si>
  <si>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</si>
  <si>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</si>
  <si>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</si>
  <si>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</si>
  <si>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</si>
  <si>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</si>
  <si>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</si>
  <si>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</si>
  <si>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</si>
  <si>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</si>
  <si>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</si>
  <si>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</si>
  <si>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</si>
  <si>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</si>
  <si>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</si>
  <si>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</si>
  <si>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</si>
  <si>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</si>
  <si>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</si>
  <si>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</si>
  <si>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</si>
  <si>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</si>
  <si>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</si>
  <si>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</si>
  <si>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</si>
  <si>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</si>
  <si>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</si>
  <si>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</si>
  <si>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</si>
  <si>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</si>
  <si>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</si>
  <si>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</si>
  <si>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</si>
  <si>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</si>
  <si>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</si>
  <si>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</si>
  <si>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</si>
  <si>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</si>
  <si>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</si>
  <si>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</si>
  <si>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</si>
  <si>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</si>
  <si>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Сметная стоимость проекта в ценах 2024 года без НДС, млн. руб.</t>
  </si>
  <si>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</si>
  <si>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</si>
  <si>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</si>
  <si>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в земле</t>
  </si>
  <si>
    <t>2025</t>
  </si>
  <si>
    <t xml:space="preserve"> по состоянию на 01.01.2025</t>
  </si>
  <si>
    <t>P_140-285</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</si>
  <si>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</si>
  <si>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Гурьевский городской округ</t>
  </si>
  <si>
    <t>КЛ 0,4 кВ от ТП 006-50 Л-1</t>
  </si>
  <si>
    <t>КЛ 0,4 кВ от ТП 006-50 Л-2</t>
  </si>
  <si>
    <t>КЛ 0,4 кВ от ТП 006-50 Л-3</t>
  </si>
  <si>
    <t>КЛ 0,4 кВ от ТП 006-50 Л-5</t>
  </si>
  <si>
    <t>АВБбШв 4х240</t>
  </si>
  <si>
    <t>КЛ 0,4 кВ от ТП 006-50 до СП 1/1</t>
  </si>
  <si>
    <t>КЛ 0,4 кВ от ТП 006-50 от СП 1/1 до ВРУ ж/д 16</t>
  </si>
  <si>
    <t>АВБбШв 4х95</t>
  </si>
  <si>
    <t>КЛ 0,4 кВ от ТП 006-50 от СП 1/1 до ВРУ ж/д 14</t>
  </si>
  <si>
    <t>АВБбШв 4х70</t>
  </si>
  <si>
    <t>КЛ 0,4 кВ от ТП 006-50 от СП 1/1 до ВРУ ж/д 12</t>
  </si>
  <si>
    <t>АВБбШв 4х50</t>
  </si>
  <si>
    <t>КЛ 0,4 кВ от ТП 006-50 от СП 1/1 до ВРУ ж/д 10</t>
  </si>
  <si>
    <t>КЛ 0,4 кВ от ТП 006-50 от СП 1/1 до ВРУ ж/д 8</t>
  </si>
  <si>
    <t>КЛ 0,4 кВ от ТП 006-50 от СП 1/1 до ВРУ ж/д 6</t>
  </si>
  <si>
    <t>КЛ 0,4 кВ от ТП 006-50 от СП 1/1 до ВРУ ж/д 4</t>
  </si>
  <si>
    <t>КЛ 0,4 кВ от ТП 006-50 от СП 1/1 до ВРУ ж/д 2</t>
  </si>
  <si>
    <t>КЛ 0,4 кВ от ТП 006-50 до СП 1/2</t>
  </si>
  <si>
    <t>КЛ 0,4 кВ от ТП 006-50 от СП 1/2 до ВРУ ж/д 11</t>
  </si>
  <si>
    <t>КЛ 0,4 кВ от ТП 006-50 от СП 1/2 до ВРУ ж/д 9</t>
  </si>
  <si>
    <t>КЛ 0,4 кВ от ТП 006-50 от СП 1/2 до ВРУ ж/д 7</t>
  </si>
  <si>
    <t>КЛ 0,4 кВ от ТП 006-50 от СП 1/2 до ВРУ ж/д 5</t>
  </si>
  <si>
    <t>КЛ 0,4 кВ от ТП 006-50 от СП 1/2 до ВРУ ж/д 3</t>
  </si>
  <si>
    <t>АВБбШв 4х120</t>
  </si>
  <si>
    <t>КЛ 0,4 кВ от ТП 006-50 от СП 1/2 до ВРУ ж/д 1</t>
  </si>
  <si>
    <t>КЛ 0,4 кВ от ТП 006-50 до СП 1/3</t>
  </si>
  <si>
    <t>КЛ 0,4 кВ от ТП 006-50 от СП 1/3 до ВРУ ж/д 1А</t>
  </si>
  <si>
    <t>КЛ 0,4 кВ от ТП 006-50 от СП 1/3 до ВРУ ж/д 2А</t>
  </si>
  <si>
    <t>Распоряжения АО "Россети Янтарь" № 670 от 20.03.2025 "О постановке объектов электросетевого хозяйства на бухгалтерский учет Общества".
Договор безвозмездной передачи электросетевого имущества № 209 от 27.03.2025. 
Отчет об оценке рыночной стоимости объектов от 08.04.2025 № МО-0253-2025.</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</si>
  <si>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 КЛ 0,4 кВ - 2,002 км, СП 0,4 кВ - 3шт.</t>
  </si>
  <si>
    <t>КЛ - 2,283 млн.руб./км</t>
  </si>
  <si>
    <t>Отчет об оценке рыночной стоимости объектов от 08.04.2025 № МО-0253-2025</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</si>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</sst>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-877853.42146445776</c:v>
                </c:pt>
                <c:pt idx="1">
                  <c:v>25733.690497853746</c:v>
                </c:pt>
                <c:pt idx="2">
                  <c:v>22630.982761281986</c:v>
                </c:pt>
                <c:pt idx="3">
                  <c:v>19902.368095402326</c:v>
                </c:pt>
                <c:pt idx="4">
                  <c:v>17502.742147042765</c:v>
                </c:pt>
                <c:pt idx="5">
                  <c:v>15392.438789062322</c:v>
                </c:pt>
                <c:pt idx="6">
                  <c:v>-55124.122160091196</c:v>
                </c:pt>
                <c:pt idx="7">
                  <c:v>11904.471404574373</c:v>
                </c:pt>
                <c:pt idx="8">
                  <c:v>10469.15082629001</c:v>
                </c:pt>
                <c:pt idx="9">
                  <c:v>9206.8866645765665</c:v>
                </c:pt>
                <c:pt idx="10">
                  <c:v>8096.8135296601577</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-877853.42146445776</c:v>
                </c:pt>
                <c:pt idx="1">
                  <c:v>-852119.73096660397</c:v>
                </c:pt>
                <c:pt idx="2">
                  <c:v>-829488.74820532196</c:v>
                </c:pt>
                <c:pt idx="3">
                  <c:v>-809586.38010991958</c:v>
                </c:pt>
                <c:pt idx="4">
                  <c:v>-792083.63796287682</c:v>
                </c:pt>
                <c:pt idx="5">
                  <c:v>-776691.1991738145</c:v>
                </c:pt>
                <c:pt idx="6">
                  <c:v>-831815.32133390568</c:v>
                </c:pt>
                <c:pt idx="7">
                  <c:v>-819910.84992933134</c:v>
                </c:pt>
                <c:pt idx="8">
                  <c:v>-809441.69910304132</c:v>
                </c:pt>
                <c:pt idx="9">
                  <c:v>-800234.81243846472</c:v>
                </c:pt>
                <c:pt idx="10">
                  <c:v>-792137.99890880461</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 zoomScale="80" zoomScaleSheetLayoutView="80" workbookViewId="0">
      <selection activeCell="A6" sqref="A6"/>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9" t="s">
        <v>642</v>
      </c>
      <c r="B5" s="419"/>
      <c r="C5" s="419"/>
      <c r="D5" s="137"/>
      <c r="E5" s="137"/>
      <c r="F5" s="137"/>
      <c r="G5" s="137"/>
      <c r="H5" s="137"/>
      <c r="I5" s="137"/>
      <c r="J5" s="137"/>
    </row>
    <row r="6" spans="1:22" s="14" customFormat="1" ht="18.75" x14ac:dyDescent="0.3">
      <c r="A6" s="151"/>
      <c r="H6" s="150"/>
    </row>
    <row r="7" spans="1:22" s="14" customFormat="1" ht="18.75" x14ac:dyDescent="0.2">
      <c r="A7" s="423" t="s">
        <v>7</v>
      </c>
      <c r="B7" s="423"/>
      <c r="C7" s="423"/>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4" t="s">
        <v>600</v>
      </c>
      <c r="B9" s="424"/>
      <c r="C9" s="424"/>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0" t="s">
        <v>6</v>
      </c>
      <c r="B10" s="420"/>
      <c r="C10" s="420"/>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5" t="s">
        <v>604</v>
      </c>
      <c r="B12" s="425"/>
      <c r="C12" s="425"/>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0" t="s">
        <v>5</v>
      </c>
      <c r="B13" s="420"/>
      <c r="C13" s="420"/>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6" t="s">
        <v>605</v>
      </c>
      <c r="B15" s="426"/>
      <c r="C15" s="426"/>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0" t="s">
        <v>4</v>
      </c>
      <c r="B16" s="420"/>
      <c r="C16" s="420"/>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1" t="s">
        <v>487</v>
      </c>
      <c r="B18" s="422"/>
      <c r="C18" s="422"/>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6"/>
      <c r="B24" s="417"/>
      <c r="C24" s="418"/>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3" t="s">
        <v>606</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6"/>
      <c r="B39" s="417"/>
      <c r="C39" s="418"/>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ЛЭП'!R48," км")</f>
        <v>∆L0,4лэп = 2,002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6"/>
      <c r="B47" s="417"/>
      <c r="C47" s="418"/>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0" customFormat="1" ht="15.75" x14ac:dyDescent="0.2">
      <c r="A5" s="15"/>
    </row>
    <row r="6" spans="1:28" s="10" customFormat="1" ht="18.75" x14ac:dyDescent="0.2">
      <c r="A6" s="432" t="s">
        <v>7</v>
      </c>
      <c r="B6" s="432"/>
      <c r="C6" s="432"/>
      <c r="D6" s="432"/>
      <c r="E6" s="432"/>
      <c r="F6" s="432"/>
      <c r="G6" s="432"/>
      <c r="H6" s="432"/>
      <c r="I6" s="432"/>
      <c r="J6" s="432"/>
      <c r="K6" s="432"/>
      <c r="L6" s="432"/>
      <c r="M6" s="432"/>
      <c r="N6" s="432"/>
      <c r="O6" s="432"/>
      <c r="P6" s="432"/>
      <c r="Q6" s="432"/>
      <c r="R6" s="432"/>
      <c r="S6" s="432"/>
      <c r="T6" s="11"/>
      <c r="U6" s="11"/>
      <c r="V6" s="11"/>
      <c r="W6" s="11"/>
      <c r="X6" s="11"/>
      <c r="Y6" s="11"/>
      <c r="Z6" s="11"/>
      <c r="AA6" s="11"/>
      <c r="AB6" s="11"/>
    </row>
    <row r="7" spans="1:28" s="10" customFormat="1" ht="18.75" x14ac:dyDescent="0.2">
      <c r="A7" s="432"/>
      <c r="B7" s="432"/>
      <c r="C7" s="432"/>
      <c r="D7" s="432"/>
      <c r="E7" s="432"/>
      <c r="F7" s="432"/>
      <c r="G7" s="432"/>
      <c r="H7" s="432"/>
      <c r="I7" s="432"/>
      <c r="J7" s="432"/>
      <c r="K7" s="432"/>
      <c r="L7" s="432"/>
      <c r="M7" s="432"/>
      <c r="N7" s="432"/>
      <c r="O7" s="432"/>
      <c r="P7" s="432"/>
      <c r="Q7" s="432"/>
      <c r="R7" s="432"/>
      <c r="S7" s="432"/>
      <c r="T7" s="11"/>
      <c r="U7" s="11"/>
      <c r="V7" s="11"/>
      <c r="W7" s="11"/>
      <c r="X7" s="11"/>
      <c r="Y7" s="11"/>
      <c r="Z7" s="11"/>
      <c r="AA7" s="11"/>
      <c r="AB7" s="11"/>
    </row>
    <row r="8" spans="1:28" s="10"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28" t="s">
        <v>6</v>
      </c>
      <c r="B9" s="428"/>
      <c r="C9" s="428"/>
      <c r="D9" s="428"/>
      <c r="E9" s="428"/>
      <c r="F9" s="428"/>
      <c r="G9" s="428"/>
      <c r="H9" s="428"/>
      <c r="I9" s="428"/>
      <c r="J9" s="428"/>
      <c r="K9" s="428"/>
      <c r="L9" s="428"/>
      <c r="M9" s="428"/>
      <c r="N9" s="428"/>
      <c r="O9" s="428"/>
      <c r="P9" s="428"/>
      <c r="Q9" s="428"/>
      <c r="R9" s="428"/>
      <c r="S9" s="428"/>
      <c r="T9" s="11"/>
      <c r="U9" s="11"/>
      <c r="V9" s="11"/>
      <c r="W9" s="11"/>
      <c r="X9" s="11"/>
      <c r="Y9" s="11"/>
      <c r="Z9" s="11"/>
      <c r="AA9" s="11"/>
      <c r="AB9" s="11"/>
    </row>
    <row r="10" spans="1:28" s="10" customFormat="1" ht="18.75" x14ac:dyDescent="0.2">
      <c r="A10" s="432"/>
      <c r="B10" s="432"/>
      <c r="C10" s="432"/>
      <c r="D10" s="432"/>
      <c r="E10" s="432"/>
      <c r="F10" s="432"/>
      <c r="G10" s="432"/>
      <c r="H10" s="432"/>
      <c r="I10" s="432"/>
      <c r="J10" s="432"/>
      <c r="K10" s="432"/>
      <c r="L10" s="432"/>
      <c r="M10" s="432"/>
      <c r="N10" s="432"/>
      <c r="O10" s="432"/>
      <c r="P10" s="432"/>
      <c r="Q10" s="432"/>
      <c r="R10" s="432"/>
      <c r="S10" s="432"/>
      <c r="T10" s="11"/>
      <c r="U10" s="11"/>
      <c r="V10" s="11"/>
      <c r="W10" s="11"/>
      <c r="X10" s="11"/>
      <c r="Y10" s="11"/>
      <c r="Z10" s="11"/>
      <c r="AA10" s="11"/>
      <c r="AB10" s="11"/>
    </row>
    <row r="11" spans="1:28" s="10" customFormat="1" ht="18.75" x14ac:dyDescent="0.2">
      <c r="A11" s="427" t="str">
        <f>'1. паспорт местоположение'!A12:C12</f>
        <v>P_140-285</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7" t="str">
        <f>'1. паспорт местоположение'!A15:C15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28" t="s">
        <v>4</v>
      </c>
      <c r="B15" s="428"/>
      <c r="C15" s="428"/>
      <c r="D15" s="428"/>
      <c r="E15" s="428"/>
      <c r="F15" s="428"/>
      <c r="G15" s="428"/>
      <c r="H15" s="428"/>
      <c r="I15" s="428"/>
      <c r="J15" s="428"/>
      <c r="K15" s="428"/>
      <c r="L15" s="428"/>
      <c r="M15" s="428"/>
      <c r="N15" s="428"/>
      <c r="O15" s="428"/>
      <c r="P15" s="428"/>
      <c r="Q15" s="428"/>
      <c r="R15" s="428"/>
      <c r="S15" s="428"/>
      <c r="T15" s="4"/>
      <c r="U15" s="4"/>
      <c r="V15" s="4"/>
      <c r="W15" s="4"/>
      <c r="X15" s="4"/>
      <c r="Y15" s="4"/>
      <c r="Z15" s="4"/>
      <c r="AA15" s="4"/>
      <c r="AB15" s="4"/>
    </row>
    <row r="16" spans="1:28" s="2"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3"/>
      <c r="U16" s="3"/>
      <c r="V16" s="3"/>
      <c r="W16" s="3"/>
      <c r="X16" s="3"/>
      <c r="Y16" s="3"/>
    </row>
    <row r="17" spans="1:28" s="2" customFormat="1" ht="45.75" customHeight="1" x14ac:dyDescent="0.2">
      <c r="A17" s="430" t="s">
        <v>461</v>
      </c>
      <c r="B17" s="430"/>
      <c r="C17" s="430"/>
      <c r="D17" s="430"/>
      <c r="E17" s="430"/>
      <c r="F17" s="430"/>
      <c r="G17" s="430"/>
      <c r="H17" s="430"/>
      <c r="I17" s="430"/>
      <c r="J17" s="430"/>
      <c r="K17" s="430"/>
      <c r="L17" s="430"/>
      <c r="M17" s="430"/>
      <c r="N17" s="430"/>
      <c r="O17" s="430"/>
      <c r="P17" s="430"/>
      <c r="Q17" s="430"/>
      <c r="R17" s="430"/>
      <c r="S17" s="430"/>
      <c r="T17" s="5"/>
      <c r="U17" s="5"/>
      <c r="V17" s="5"/>
      <c r="W17" s="5"/>
      <c r="X17" s="5"/>
      <c r="Y17" s="5"/>
      <c r="Z17" s="5"/>
      <c r="AA17" s="5"/>
      <c r="AB17" s="5"/>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3"/>
      <c r="U18" s="3"/>
      <c r="V18" s="3"/>
      <c r="W18" s="3"/>
      <c r="X18" s="3"/>
      <c r="Y18" s="3"/>
    </row>
    <row r="19" spans="1:28" s="2" customFormat="1" ht="54" customHeight="1" x14ac:dyDescent="0.2">
      <c r="A19" s="434" t="s">
        <v>3</v>
      </c>
      <c r="B19" s="434" t="s">
        <v>94</v>
      </c>
      <c r="C19" s="435" t="s">
        <v>357</v>
      </c>
      <c r="D19" s="434" t="s">
        <v>356</v>
      </c>
      <c r="E19" s="434" t="s">
        <v>93</v>
      </c>
      <c r="F19" s="434" t="s">
        <v>92</v>
      </c>
      <c r="G19" s="434" t="s">
        <v>352</v>
      </c>
      <c r="H19" s="434" t="s">
        <v>91</v>
      </c>
      <c r="I19" s="434" t="s">
        <v>90</v>
      </c>
      <c r="J19" s="434" t="s">
        <v>89</v>
      </c>
      <c r="K19" s="434" t="s">
        <v>88</v>
      </c>
      <c r="L19" s="434" t="s">
        <v>87</v>
      </c>
      <c r="M19" s="434" t="s">
        <v>86</v>
      </c>
      <c r="N19" s="434" t="s">
        <v>85</v>
      </c>
      <c r="O19" s="434" t="s">
        <v>84</v>
      </c>
      <c r="P19" s="434" t="s">
        <v>83</v>
      </c>
      <c r="Q19" s="434" t="s">
        <v>355</v>
      </c>
      <c r="R19" s="434"/>
      <c r="S19" s="437" t="s">
        <v>455</v>
      </c>
      <c r="T19" s="3"/>
      <c r="U19" s="3"/>
      <c r="V19" s="3"/>
      <c r="W19" s="3"/>
      <c r="X19" s="3"/>
      <c r="Y19" s="3"/>
    </row>
    <row r="20" spans="1:28" s="2" customFormat="1" ht="180.75" customHeight="1" x14ac:dyDescent="0.2">
      <c r="A20" s="434"/>
      <c r="B20" s="434"/>
      <c r="C20" s="436"/>
      <c r="D20" s="434"/>
      <c r="E20" s="434"/>
      <c r="F20" s="434"/>
      <c r="G20" s="434"/>
      <c r="H20" s="434"/>
      <c r="I20" s="434"/>
      <c r="J20" s="434"/>
      <c r="K20" s="434"/>
      <c r="L20" s="434"/>
      <c r="M20" s="434"/>
      <c r="N20" s="434"/>
      <c r="O20" s="434"/>
      <c r="P20" s="434"/>
      <c r="Q20" s="38" t="s">
        <v>353</v>
      </c>
      <c r="R20" s="39" t="s">
        <v>354</v>
      </c>
      <c r="S20" s="437"/>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zoomScaleNormal="60" zoomScaleSheetLayoutView="70" workbookViewId="0">
      <selection activeCell="O37" sqref="O37"/>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9" t="str">
        <f>'1. паспорт местоположение'!A5:C5</f>
        <v>Год раскрытия информации: 2026 год</v>
      </c>
      <c r="B6" s="419"/>
      <c r="C6" s="419"/>
      <c r="D6" s="419"/>
      <c r="E6" s="419"/>
      <c r="F6" s="419"/>
      <c r="G6" s="419"/>
      <c r="H6" s="419"/>
      <c r="I6" s="419"/>
      <c r="J6" s="419"/>
      <c r="K6" s="419"/>
      <c r="L6" s="419"/>
      <c r="M6" s="419"/>
      <c r="N6" s="419"/>
      <c r="O6" s="419"/>
      <c r="P6" s="419"/>
      <c r="Q6" s="419"/>
      <c r="R6" s="419"/>
      <c r="S6" s="419"/>
      <c r="T6" s="419"/>
    </row>
    <row r="7" spans="1:20" s="10" customFormat="1" x14ac:dyDescent="0.2">
      <c r="A7" s="15"/>
      <c r="H7" s="14"/>
    </row>
    <row r="8" spans="1:20" s="10"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0"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0"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0"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0"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0" customFormat="1" ht="18.75" customHeight="1" x14ac:dyDescent="0.2">
      <c r="A13" s="427" t="str">
        <f>'1. паспорт местоположение'!A12:C12</f>
        <v>P_140-285</v>
      </c>
      <c r="B13" s="427"/>
      <c r="C13" s="427"/>
      <c r="D13" s="427"/>
      <c r="E13" s="427"/>
      <c r="F13" s="427"/>
      <c r="G13" s="427"/>
      <c r="H13" s="427"/>
      <c r="I13" s="427"/>
      <c r="J13" s="427"/>
      <c r="K13" s="427"/>
      <c r="L13" s="427"/>
      <c r="M13" s="427"/>
      <c r="N13" s="427"/>
      <c r="O13" s="427"/>
      <c r="P13" s="427"/>
      <c r="Q13" s="427"/>
      <c r="R13" s="427"/>
      <c r="S13" s="427"/>
      <c r="T13" s="427"/>
    </row>
    <row r="14" spans="1:20" s="10"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6" s="427"/>
      <c r="C16" s="427"/>
      <c r="D16" s="427"/>
      <c r="E16" s="427"/>
      <c r="F16" s="427"/>
      <c r="G16" s="427"/>
      <c r="H16" s="427"/>
      <c r="I16" s="427"/>
      <c r="J16" s="427"/>
      <c r="K16" s="427"/>
      <c r="L16" s="427"/>
      <c r="M16" s="427"/>
      <c r="N16" s="427"/>
      <c r="O16" s="427"/>
      <c r="P16" s="427"/>
      <c r="Q16" s="427"/>
      <c r="R16" s="427"/>
      <c r="S16" s="427"/>
      <c r="T16" s="427"/>
    </row>
    <row r="17" spans="1:113" s="2"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2" customFormat="1" ht="15" customHeight="1" x14ac:dyDescent="0.2">
      <c r="A19" s="441" t="s">
        <v>466</v>
      </c>
      <c r="B19" s="441"/>
      <c r="C19" s="441"/>
      <c r="D19" s="441"/>
      <c r="E19" s="441"/>
      <c r="F19" s="441"/>
      <c r="G19" s="441"/>
      <c r="H19" s="441"/>
      <c r="I19" s="441"/>
      <c r="J19" s="441"/>
      <c r="K19" s="441"/>
      <c r="L19" s="441"/>
      <c r="M19" s="441"/>
      <c r="N19" s="441"/>
      <c r="O19" s="441"/>
      <c r="P19" s="441"/>
      <c r="Q19" s="441"/>
      <c r="R19" s="441"/>
      <c r="S19" s="441"/>
      <c r="T19" s="441"/>
    </row>
    <row r="20" spans="1:113" s="53"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3</v>
      </c>
      <c r="B21" s="446" t="s">
        <v>216</v>
      </c>
      <c r="C21" s="447"/>
      <c r="D21" s="450" t="s">
        <v>116</v>
      </c>
      <c r="E21" s="446" t="s">
        <v>494</v>
      </c>
      <c r="F21" s="447"/>
      <c r="G21" s="446" t="s">
        <v>266</v>
      </c>
      <c r="H21" s="447"/>
      <c r="I21" s="446" t="s">
        <v>115</v>
      </c>
      <c r="J21" s="447"/>
      <c r="K21" s="450" t="s">
        <v>114</v>
      </c>
      <c r="L21" s="446" t="s">
        <v>113</v>
      </c>
      <c r="M21" s="447"/>
      <c r="N21" s="446" t="s">
        <v>491</v>
      </c>
      <c r="O21" s="447"/>
      <c r="P21" s="450" t="s">
        <v>112</v>
      </c>
      <c r="Q21" s="438" t="s">
        <v>111</v>
      </c>
      <c r="R21" s="439"/>
      <c r="S21" s="438" t="s">
        <v>110</v>
      </c>
      <c r="T21" s="440"/>
    </row>
    <row r="22" spans="1:113" ht="204.75" customHeight="1" x14ac:dyDescent="0.25">
      <c r="A22" s="444"/>
      <c r="B22" s="448"/>
      <c r="C22" s="449"/>
      <c r="D22" s="453"/>
      <c r="E22" s="448"/>
      <c r="F22" s="449"/>
      <c r="G22" s="448"/>
      <c r="H22" s="449"/>
      <c r="I22" s="448"/>
      <c r="J22" s="449"/>
      <c r="K22" s="451"/>
      <c r="L22" s="448"/>
      <c r="M22" s="449"/>
      <c r="N22" s="448"/>
      <c r="O22" s="449"/>
      <c r="P22" s="451"/>
      <c r="Q22" s="90" t="s">
        <v>109</v>
      </c>
      <c r="R22" s="90" t="s">
        <v>465</v>
      </c>
      <c r="S22" s="90" t="s">
        <v>108</v>
      </c>
      <c r="T22" s="90" t="s">
        <v>107</v>
      </c>
    </row>
    <row r="23" spans="1:113" ht="51.75" customHeight="1" x14ac:dyDescent="0.25">
      <c r="A23" s="445"/>
      <c r="B23" s="135" t="s">
        <v>105</v>
      </c>
      <c r="C23" s="135" t="s">
        <v>106</v>
      </c>
      <c r="D23" s="451"/>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2" t="s">
        <v>500</v>
      </c>
      <c r="C28" s="452"/>
      <c r="D28" s="452"/>
      <c r="E28" s="452"/>
      <c r="F28" s="452"/>
      <c r="G28" s="452"/>
      <c r="H28" s="452"/>
      <c r="I28" s="452"/>
      <c r="J28" s="452"/>
      <c r="K28" s="452"/>
      <c r="L28" s="452"/>
      <c r="M28" s="452"/>
      <c r="N28" s="452"/>
      <c r="O28" s="452"/>
      <c r="P28" s="452"/>
      <c r="Q28" s="452"/>
      <c r="R28" s="45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2"/>
  <sheetViews>
    <sheetView view="pageBreakPreview" topLeftCell="A21" zoomScale="80" zoomScaleSheetLayoutView="80" workbookViewId="0">
      <pane xSplit="3" ySplit="4" topLeftCell="D26" activePane="bottomRight" state="frozen"/>
      <selection activeCell="A21" sqref="A21"/>
      <selection pane="topRight" activeCell="D21" sqref="D21"/>
      <selection pane="bottomLeft" activeCell="A25" sqref="A25"/>
      <selection pane="bottomRight" activeCell="S50" sqref="S50"/>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2" t="s">
        <v>7</v>
      </c>
      <c r="F7" s="432"/>
      <c r="G7" s="432"/>
      <c r="H7" s="432"/>
      <c r="I7" s="432"/>
      <c r="J7" s="432"/>
      <c r="K7" s="432"/>
      <c r="L7" s="432"/>
      <c r="M7" s="432"/>
      <c r="N7" s="432"/>
      <c r="O7" s="432"/>
      <c r="P7" s="432"/>
      <c r="Q7" s="432"/>
      <c r="R7" s="432"/>
      <c r="S7" s="432"/>
      <c r="T7" s="432"/>
      <c r="U7" s="432"/>
      <c r="V7" s="432"/>
      <c r="W7" s="432"/>
      <c r="X7" s="432"/>
      <c r="Y7" s="432"/>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0" customFormat="1" ht="18.75" customHeight="1" x14ac:dyDescent="0.2">
      <c r="A10" s="221"/>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7" t="str">
        <f>'1. паспорт местоположение'!A12</f>
        <v>P_140-285</v>
      </c>
      <c r="F12" s="427"/>
      <c r="G12" s="427"/>
      <c r="H12" s="427"/>
      <c r="I12" s="427"/>
      <c r="J12" s="427"/>
      <c r="K12" s="427"/>
      <c r="L12" s="427"/>
      <c r="M12" s="427"/>
      <c r="N12" s="427"/>
      <c r="O12" s="427"/>
      <c r="P12" s="427"/>
      <c r="Q12" s="427"/>
      <c r="R12" s="427"/>
      <c r="S12" s="427"/>
      <c r="T12" s="427"/>
      <c r="U12" s="427"/>
      <c r="V12" s="427"/>
      <c r="W12" s="427"/>
      <c r="X12" s="427"/>
      <c r="Y12" s="427"/>
    </row>
    <row r="13" spans="1:27" s="10" customFormat="1" ht="18.75" customHeight="1" x14ac:dyDescent="0.2">
      <c r="A13" s="221"/>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F15" s="427"/>
      <c r="G15" s="427"/>
      <c r="H15" s="427"/>
      <c r="I15" s="427"/>
      <c r="J15" s="427"/>
      <c r="K15" s="427"/>
      <c r="L15" s="427"/>
      <c r="M15" s="427"/>
      <c r="N15" s="427"/>
      <c r="O15" s="427"/>
      <c r="P15" s="427"/>
      <c r="Q15" s="427"/>
      <c r="R15" s="427"/>
      <c r="S15" s="427"/>
      <c r="T15" s="427"/>
      <c r="U15" s="427"/>
      <c r="V15" s="427"/>
      <c r="W15" s="427"/>
      <c r="X15" s="427"/>
      <c r="Y15" s="427"/>
    </row>
    <row r="16" spans="1:27" s="2" customFormat="1" ht="15" customHeight="1" x14ac:dyDescent="0.2">
      <c r="A16" s="223"/>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468</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3" customFormat="1" ht="21" customHeight="1" x14ac:dyDescent="0.25">
      <c r="A20" s="224"/>
    </row>
    <row r="21" spans="1:27" ht="15.75" customHeight="1" x14ac:dyDescent="0.25">
      <c r="A21" s="454" t="s">
        <v>3</v>
      </c>
      <c r="B21" s="456" t="s">
        <v>475</v>
      </c>
      <c r="C21" s="457"/>
      <c r="D21" s="456" t="s">
        <v>477</v>
      </c>
      <c r="E21" s="457"/>
      <c r="F21" s="438" t="s">
        <v>88</v>
      </c>
      <c r="G21" s="440"/>
      <c r="H21" s="440"/>
      <c r="I21" s="439"/>
      <c r="J21" s="454" t="s">
        <v>478</v>
      </c>
      <c r="K21" s="456" t="s">
        <v>479</v>
      </c>
      <c r="L21" s="457"/>
      <c r="M21" s="456" t="s">
        <v>480</v>
      </c>
      <c r="N21" s="457"/>
      <c r="O21" s="456" t="s">
        <v>467</v>
      </c>
      <c r="P21" s="457"/>
      <c r="Q21" s="456" t="s">
        <v>121</v>
      </c>
      <c r="R21" s="457"/>
      <c r="S21" s="454" t="s">
        <v>120</v>
      </c>
      <c r="T21" s="454" t="s">
        <v>481</v>
      </c>
      <c r="U21" s="454" t="s">
        <v>476</v>
      </c>
      <c r="V21" s="456" t="s">
        <v>119</v>
      </c>
      <c r="W21" s="457"/>
      <c r="X21" s="438" t="s">
        <v>111</v>
      </c>
      <c r="Y21" s="440"/>
      <c r="Z21" s="438" t="s">
        <v>110</v>
      </c>
      <c r="AA21" s="440"/>
    </row>
    <row r="22" spans="1:27" ht="216" customHeight="1" x14ac:dyDescent="0.25">
      <c r="A22" s="460"/>
      <c r="B22" s="458"/>
      <c r="C22" s="459"/>
      <c r="D22" s="458"/>
      <c r="E22" s="459"/>
      <c r="F22" s="438" t="s">
        <v>118</v>
      </c>
      <c r="G22" s="439"/>
      <c r="H22" s="438" t="s">
        <v>117</v>
      </c>
      <c r="I22" s="439"/>
      <c r="J22" s="455"/>
      <c r="K22" s="458"/>
      <c r="L22" s="459"/>
      <c r="M22" s="458"/>
      <c r="N22" s="459"/>
      <c r="O22" s="458"/>
      <c r="P22" s="459"/>
      <c r="Q22" s="458"/>
      <c r="R22" s="459"/>
      <c r="S22" s="455"/>
      <c r="T22" s="455"/>
      <c r="U22" s="455"/>
      <c r="V22" s="458"/>
      <c r="W22" s="459"/>
      <c r="X22" s="90" t="s">
        <v>109</v>
      </c>
      <c r="Y22" s="90" t="s">
        <v>465</v>
      </c>
      <c r="Z22" s="90" t="s">
        <v>108</v>
      </c>
      <c r="AA22" s="90" t="s">
        <v>107</v>
      </c>
    </row>
    <row r="23" spans="1:27" x14ac:dyDescent="0.25">
      <c r="A23" s="455"/>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607</v>
      </c>
      <c r="D25" s="403" t="s">
        <v>351</v>
      </c>
      <c r="E25" s="403" t="str">
        <f t="shared" ref="E25:E31" si="0">C25</f>
        <v>КЛ 0,4 кВ от ТП 006-50 Л-1</v>
      </c>
      <c r="F25" s="403" t="s">
        <v>351</v>
      </c>
      <c r="G25" s="403">
        <v>0.4</v>
      </c>
      <c r="H25" s="403" t="s">
        <v>351</v>
      </c>
      <c r="I25" s="403">
        <f>G25</f>
        <v>0.4</v>
      </c>
      <c r="J25" s="403" t="s">
        <v>351</v>
      </c>
      <c r="K25" s="403" t="s">
        <v>351</v>
      </c>
      <c r="L25" s="396">
        <v>1</v>
      </c>
      <c r="M25" s="396" t="s">
        <v>351</v>
      </c>
      <c r="N25" s="407" t="s">
        <v>611</v>
      </c>
      <c r="O25" s="396" t="s">
        <v>351</v>
      </c>
      <c r="P25" s="396" t="s">
        <v>516</v>
      </c>
      <c r="Q25" s="396" t="s">
        <v>351</v>
      </c>
      <c r="R25" s="396">
        <v>8.0000000000000002E-3</v>
      </c>
      <c r="S25" s="396" t="s">
        <v>351</v>
      </c>
      <c r="T25" s="396" t="s">
        <v>351</v>
      </c>
      <c r="U25" s="396" t="s">
        <v>351</v>
      </c>
      <c r="V25" s="396" t="s">
        <v>351</v>
      </c>
      <c r="W25" s="396" t="s">
        <v>601</v>
      </c>
      <c r="X25" s="396" t="s">
        <v>351</v>
      </c>
      <c r="Y25" s="396" t="s">
        <v>351</v>
      </c>
      <c r="Z25" s="396" t="s">
        <v>351</v>
      </c>
      <c r="AA25" s="396" t="s">
        <v>351</v>
      </c>
    </row>
    <row r="26" spans="1:27" s="144" customFormat="1" x14ac:dyDescent="0.25">
      <c r="A26" s="408">
        <v>2</v>
      </c>
      <c r="B26" s="408" t="s">
        <v>351</v>
      </c>
      <c r="C26" s="410" t="s">
        <v>608</v>
      </c>
      <c r="D26" s="403" t="s">
        <v>351</v>
      </c>
      <c r="E26" s="403" t="str">
        <f t="shared" si="0"/>
        <v>КЛ 0,4 кВ от ТП 006-50 Л-2</v>
      </c>
      <c r="F26" s="407" t="s">
        <v>351</v>
      </c>
      <c r="G26" s="407">
        <v>0.4</v>
      </c>
      <c r="H26" s="407" t="s">
        <v>351</v>
      </c>
      <c r="I26" s="403">
        <f t="shared" ref="I26:I31" si="1">G26</f>
        <v>0.4</v>
      </c>
      <c r="J26" s="408" t="s">
        <v>351</v>
      </c>
      <c r="K26" s="408" t="s">
        <v>351</v>
      </c>
      <c r="L26" s="408">
        <v>1</v>
      </c>
      <c r="M26" s="408" t="s">
        <v>351</v>
      </c>
      <c r="N26" s="407" t="s">
        <v>611</v>
      </c>
      <c r="O26" s="396" t="s">
        <v>351</v>
      </c>
      <c r="P26" s="396" t="s">
        <v>516</v>
      </c>
      <c r="Q26" s="396" t="s">
        <v>351</v>
      </c>
      <c r="R26" s="396">
        <v>8.0000000000000002E-3</v>
      </c>
      <c r="S26" s="408" t="s">
        <v>351</v>
      </c>
      <c r="T26" s="408" t="s">
        <v>351</v>
      </c>
      <c r="U26" s="408" t="s">
        <v>351</v>
      </c>
      <c r="V26" s="408" t="s">
        <v>351</v>
      </c>
      <c r="W26" s="408" t="s">
        <v>601</v>
      </c>
      <c r="X26" s="408" t="s">
        <v>351</v>
      </c>
      <c r="Y26" s="408" t="s">
        <v>351</v>
      </c>
      <c r="Z26" s="408" t="s">
        <v>351</v>
      </c>
      <c r="AA26" s="408" t="s">
        <v>351</v>
      </c>
    </row>
    <row r="27" spans="1:27" s="144" customFormat="1" x14ac:dyDescent="0.25">
      <c r="A27" s="403">
        <v>3</v>
      </c>
      <c r="B27" s="403" t="s">
        <v>351</v>
      </c>
      <c r="C27" s="410" t="s">
        <v>609</v>
      </c>
      <c r="D27" s="403" t="s">
        <v>351</v>
      </c>
      <c r="E27" s="403" t="str">
        <f t="shared" ref="E27:E28" si="2">C27</f>
        <v>КЛ 0,4 кВ от ТП 006-50 Л-3</v>
      </c>
      <c r="F27" s="403" t="s">
        <v>351</v>
      </c>
      <c r="G27" s="403">
        <v>0.4</v>
      </c>
      <c r="H27" s="403" t="s">
        <v>351</v>
      </c>
      <c r="I27" s="403">
        <f>G27</f>
        <v>0.4</v>
      </c>
      <c r="J27" s="403" t="s">
        <v>351</v>
      </c>
      <c r="K27" s="403" t="s">
        <v>351</v>
      </c>
      <c r="L27" s="396">
        <v>1</v>
      </c>
      <c r="M27" s="396" t="s">
        <v>351</v>
      </c>
      <c r="N27" s="407" t="s">
        <v>611</v>
      </c>
      <c r="O27" s="396" t="s">
        <v>351</v>
      </c>
      <c r="P27" s="396" t="s">
        <v>516</v>
      </c>
      <c r="Q27" s="396" t="s">
        <v>351</v>
      </c>
      <c r="R27" s="396">
        <v>8.0000000000000002E-3</v>
      </c>
      <c r="S27" s="396" t="s">
        <v>351</v>
      </c>
      <c r="T27" s="396" t="s">
        <v>351</v>
      </c>
      <c r="U27" s="396" t="s">
        <v>351</v>
      </c>
      <c r="V27" s="396" t="s">
        <v>351</v>
      </c>
      <c r="W27" s="408" t="s">
        <v>601</v>
      </c>
      <c r="X27" s="396" t="s">
        <v>351</v>
      </c>
      <c r="Y27" s="396" t="s">
        <v>351</v>
      </c>
      <c r="Z27" s="396" t="s">
        <v>351</v>
      </c>
      <c r="AA27" s="396" t="s">
        <v>351</v>
      </c>
    </row>
    <row r="28" spans="1:27" s="144" customFormat="1" x14ac:dyDescent="0.25">
      <c r="A28" s="403">
        <v>4</v>
      </c>
      <c r="B28" s="403" t="s">
        <v>351</v>
      </c>
      <c r="C28" s="410" t="s">
        <v>610</v>
      </c>
      <c r="D28" s="403" t="s">
        <v>351</v>
      </c>
      <c r="E28" s="403" t="str">
        <f t="shared" si="2"/>
        <v>КЛ 0,4 кВ от ТП 006-50 Л-5</v>
      </c>
      <c r="F28" s="407" t="s">
        <v>351</v>
      </c>
      <c r="G28" s="407">
        <v>0.4</v>
      </c>
      <c r="H28" s="407" t="s">
        <v>351</v>
      </c>
      <c r="I28" s="403">
        <f t="shared" ref="I28" si="3">G28</f>
        <v>0.4</v>
      </c>
      <c r="J28" s="408" t="s">
        <v>351</v>
      </c>
      <c r="K28" s="408" t="s">
        <v>351</v>
      </c>
      <c r="L28" s="408">
        <v>1</v>
      </c>
      <c r="M28" s="408" t="s">
        <v>351</v>
      </c>
      <c r="N28" s="407" t="s">
        <v>611</v>
      </c>
      <c r="O28" s="396" t="s">
        <v>351</v>
      </c>
      <c r="P28" s="396" t="s">
        <v>516</v>
      </c>
      <c r="Q28" s="396" t="s">
        <v>351</v>
      </c>
      <c r="R28" s="396">
        <v>8.0000000000000002E-3</v>
      </c>
      <c r="S28" s="396" t="s">
        <v>351</v>
      </c>
      <c r="T28" s="396" t="s">
        <v>351</v>
      </c>
      <c r="U28" s="396" t="s">
        <v>351</v>
      </c>
      <c r="V28" s="396" t="s">
        <v>351</v>
      </c>
      <c r="W28" s="408" t="s">
        <v>601</v>
      </c>
      <c r="X28" s="396" t="s">
        <v>351</v>
      </c>
      <c r="Y28" s="396" t="s">
        <v>351</v>
      </c>
      <c r="Z28" s="396" t="s">
        <v>351</v>
      </c>
      <c r="AA28" s="396" t="s">
        <v>351</v>
      </c>
    </row>
    <row r="29" spans="1:27" s="144" customFormat="1" x14ac:dyDescent="0.25">
      <c r="A29" s="403">
        <v>5</v>
      </c>
      <c r="B29" s="403" t="s">
        <v>351</v>
      </c>
      <c r="C29" s="410" t="s">
        <v>612</v>
      </c>
      <c r="D29" s="403" t="s">
        <v>351</v>
      </c>
      <c r="E29" s="403" t="str">
        <f t="shared" si="0"/>
        <v>КЛ 0,4 кВ от ТП 006-50 до СП 1/1</v>
      </c>
      <c r="F29" s="403" t="s">
        <v>351</v>
      </c>
      <c r="G29" s="403">
        <v>0.4</v>
      </c>
      <c r="H29" s="403" t="s">
        <v>351</v>
      </c>
      <c r="I29" s="403">
        <f t="shared" si="1"/>
        <v>0.4</v>
      </c>
      <c r="J29" s="403" t="s">
        <v>351</v>
      </c>
      <c r="K29" s="403" t="s">
        <v>351</v>
      </c>
      <c r="L29" s="396">
        <v>1</v>
      </c>
      <c r="M29" s="396" t="s">
        <v>351</v>
      </c>
      <c r="N29" s="407" t="s">
        <v>611</v>
      </c>
      <c r="O29" s="396" t="s">
        <v>351</v>
      </c>
      <c r="P29" s="396" t="s">
        <v>516</v>
      </c>
      <c r="Q29" s="396" t="s">
        <v>351</v>
      </c>
      <c r="R29" s="396">
        <v>5.1999999999999998E-2</v>
      </c>
      <c r="S29" s="396" t="s">
        <v>351</v>
      </c>
      <c r="T29" s="396" t="s">
        <v>351</v>
      </c>
      <c r="U29" s="396" t="s">
        <v>351</v>
      </c>
      <c r="V29" s="396" t="s">
        <v>351</v>
      </c>
      <c r="W29" s="408" t="s">
        <v>601</v>
      </c>
      <c r="X29" s="396" t="s">
        <v>351</v>
      </c>
      <c r="Y29" s="396" t="s">
        <v>351</v>
      </c>
      <c r="Z29" s="396" t="s">
        <v>351</v>
      </c>
      <c r="AA29" s="396" t="s">
        <v>351</v>
      </c>
    </row>
    <row r="30" spans="1:27" s="144" customFormat="1" x14ac:dyDescent="0.25">
      <c r="A30" s="403">
        <v>6</v>
      </c>
      <c r="B30" s="403" t="s">
        <v>351</v>
      </c>
      <c r="C30" s="410" t="s">
        <v>613</v>
      </c>
      <c r="D30" s="403" t="s">
        <v>351</v>
      </c>
      <c r="E30" s="403" t="str">
        <f t="shared" si="0"/>
        <v>КЛ 0,4 кВ от ТП 006-50 от СП 1/1 до ВРУ ж/д 16</v>
      </c>
      <c r="F30" s="403" t="s">
        <v>351</v>
      </c>
      <c r="G30" s="403">
        <v>0.4</v>
      </c>
      <c r="H30" s="403" t="s">
        <v>351</v>
      </c>
      <c r="I30" s="403">
        <f t="shared" si="1"/>
        <v>0.4</v>
      </c>
      <c r="J30" s="403" t="s">
        <v>351</v>
      </c>
      <c r="K30" s="403" t="s">
        <v>351</v>
      </c>
      <c r="L30" s="396">
        <v>1</v>
      </c>
      <c r="M30" s="396" t="s">
        <v>351</v>
      </c>
      <c r="N30" s="407" t="s">
        <v>614</v>
      </c>
      <c r="O30" s="396" t="s">
        <v>351</v>
      </c>
      <c r="P30" s="396" t="s">
        <v>516</v>
      </c>
      <c r="Q30" s="396" t="s">
        <v>351</v>
      </c>
      <c r="R30" s="396">
        <v>0.17</v>
      </c>
      <c r="S30" s="396" t="s">
        <v>351</v>
      </c>
      <c r="T30" s="396" t="s">
        <v>351</v>
      </c>
      <c r="U30" s="396" t="s">
        <v>351</v>
      </c>
      <c r="V30" s="396" t="s">
        <v>351</v>
      </c>
      <c r="W30" s="408" t="s">
        <v>601</v>
      </c>
      <c r="X30" s="396" t="s">
        <v>351</v>
      </c>
      <c r="Y30" s="396" t="s">
        <v>351</v>
      </c>
      <c r="Z30" s="396" t="s">
        <v>351</v>
      </c>
      <c r="AA30" s="396" t="s">
        <v>351</v>
      </c>
    </row>
    <row r="31" spans="1:27" s="144" customFormat="1" x14ac:dyDescent="0.25">
      <c r="A31" s="403">
        <v>7</v>
      </c>
      <c r="B31" s="403" t="s">
        <v>351</v>
      </c>
      <c r="C31" s="410" t="s">
        <v>615</v>
      </c>
      <c r="D31" s="403" t="s">
        <v>351</v>
      </c>
      <c r="E31" s="403" t="str">
        <f t="shared" si="0"/>
        <v>КЛ 0,4 кВ от ТП 006-50 от СП 1/1 до ВРУ ж/д 14</v>
      </c>
      <c r="F31" s="403" t="s">
        <v>351</v>
      </c>
      <c r="G31" s="403">
        <v>0.4</v>
      </c>
      <c r="H31" s="403" t="s">
        <v>351</v>
      </c>
      <c r="I31" s="403">
        <f t="shared" si="1"/>
        <v>0.4</v>
      </c>
      <c r="J31" s="403" t="s">
        <v>351</v>
      </c>
      <c r="K31" s="403" t="s">
        <v>351</v>
      </c>
      <c r="L31" s="396">
        <v>1</v>
      </c>
      <c r="M31" s="396" t="s">
        <v>351</v>
      </c>
      <c r="N31" s="407" t="s">
        <v>616</v>
      </c>
      <c r="O31" s="396" t="s">
        <v>351</v>
      </c>
      <c r="P31" s="396" t="s">
        <v>516</v>
      </c>
      <c r="Q31" s="396" t="s">
        <v>351</v>
      </c>
      <c r="R31" s="396">
        <v>0.15</v>
      </c>
      <c r="S31" s="396" t="s">
        <v>351</v>
      </c>
      <c r="T31" s="396" t="s">
        <v>351</v>
      </c>
      <c r="U31" s="396" t="s">
        <v>351</v>
      </c>
      <c r="V31" s="396" t="s">
        <v>351</v>
      </c>
      <c r="W31" s="408" t="s">
        <v>601</v>
      </c>
      <c r="X31" s="396" t="s">
        <v>351</v>
      </c>
      <c r="Y31" s="396" t="s">
        <v>351</v>
      </c>
      <c r="Z31" s="396" t="s">
        <v>351</v>
      </c>
      <c r="AA31" s="396" t="s">
        <v>351</v>
      </c>
    </row>
    <row r="32" spans="1:27" s="415" customFormat="1" x14ac:dyDescent="0.25">
      <c r="A32" s="408">
        <v>8</v>
      </c>
      <c r="B32" s="403" t="s">
        <v>351</v>
      </c>
      <c r="C32" s="410" t="s">
        <v>617</v>
      </c>
      <c r="D32" s="403" t="s">
        <v>351</v>
      </c>
      <c r="E32" s="403" t="str">
        <f t="shared" ref="E32:E47" si="4">C32</f>
        <v>КЛ 0,4 кВ от ТП 006-50 от СП 1/1 до ВРУ ж/д 12</v>
      </c>
      <c r="F32" s="403" t="s">
        <v>351</v>
      </c>
      <c r="G32" s="403">
        <v>0.4</v>
      </c>
      <c r="H32" s="403" t="s">
        <v>351</v>
      </c>
      <c r="I32" s="403">
        <f t="shared" ref="I32" si="5">G32</f>
        <v>0.4</v>
      </c>
      <c r="J32" s="403" t="s">
        <v>351</v>
      </c>
      <c r="K32" s="403" t="s">
        <v>351</v>
      </c>
      <c r="L32" s="396">
        <v>1</v>
      </c>
      <c r="M32" s="396" t="s">
        <v>351</v>
      </c>
      <c r="N32" s="407" t="s">
        <v>618</v>
      </c>
      <c r="O32" s="396" t="s">
        <v>351</v>
      </c>
      <c r="P32" s="396" t="s">
        <v>516</v>
      </c>
      <c r="Q32" s="396" t="s">
        <v>351</v>
      </c>
      <c r="R32" s="396">
        <v>0.11</v>
      </c>
      <c r="S32" s="396" t="s">
        <v>351</v>
      </c>
      <c r="T32" s="396" t="s">
        <v>351</v>
      </c>
      <c r="U32" s="396" t="s">
        <v>351</v>
      </c>
      <c r="V32" s="396" t="s">
        <v>351</v>
      </c>
      <c r="W32" s="408" t="s">
        <v>601</v>
      </c>
      <c r="X32" s="396" t="s">
        <v>351</v>
      </c>
      <c r="Y32" s="396" t="s">
        <v>351</v>
      </c>
      <c r="Z32" s="396" t="s">
        <v>351</v>
      </c>
      <c r="AA32" s="396" t="s">
        <v>351</v>
      </c>
    </row>
    <row r="33" spans="1:27" s="415" customFormat="1" x14ac:dyDescent="0.25">
      <c r="A33" s="403">
        <v>9</v>
      </c>
      <c r="B33" s="403" t="s">
        <v>351</v>
      </c>
      <c r="C33" s="410" t="s">
        <v>619</v>
      </c>
      <c r="D33" s="403" t="s">
        <v>351</v>
      </c>
      <c r="E33" s="403" t="str">
        <f t="shared" ref="E33:E40" si="6">C33</f>
        <v>КЛ 0,4 кВ от ТП 006-50 от СП 1/1 до ВРУ ж/д 10</v>
      </c>
      <c r="F33" s="403" t="s">
        <v>351</v>
      </c>
      <c r="G33" s="403">
        <v>0.4</v>
      </c>
      <c r="H33" s="403" t="s">
        <v>351</v>
      </c>
      <c r="I33" s="403">
        <f>G33</f>
        <v>0.4</v>
      </c>
      <c r="J33" s="403" t="s">
        <v>351</v>
      </c>
      <c r="K33" s="403" t="s">
        <v>351</v>
      </c>
      <c r="L33" s="396">
        <v>1</v>
      </c>
      <c r="M33" s="396" t="s">
        <v>351</v>
      </c>
      <c r="N33" s="407" t="s">
        <v>618</v>
      </c>
      <c r="O33" s="396" t="s">
        <v>351</v>
      </c>
      <c r="P33" s="396" t="s">
        <v>516</v>
      </c>
      <c r="Q33" s="396" t="s">
        <v>351</v>
      </c>
      <c r="R33" s="396">
        <v>8.5000000000000006E-2</v>
      </c>
      <c r="S33" s="396" t="s">
        <v>351</v>
      </c>
      <c r="T33" s="396" t="s">
        <v>351</v>
      </c>
      <c r="U33" s="396" t="s">
        <v>351</v>
      </c>
      <c r="V33" s="396" t="s">
        <v>351</v>
      </c>
      <c r="W33" s="396" t="s">
        <v>601</v>
      </c>
      <c r="X33" s="396" t="s">
        <v>351</v>
      </c>
      <c r="Y33" s="396" t="s">
        <v>351</v>
      </c>
      <c r="Z33" s="396" t="s">
        <v>351</v>
      </c>
      <c r="AA33" s="396" t="s">
        <v>351</v>
      </c>
    </row>
    <row r="34" spans="1:27" s="415" customFormat="1" x14ac:dyDescent="0.25">
      <c r="A34" s="403">
        <v>10</v>
      </c>
      <c r="B34" s="408" t="s">
        <v>351</v>
      </c>
      <c r="C34" s="410" t="s">
        <v>620</v>
      </c>
      <c r="D34" s="403" t="s">
        <v>351</v>
      </c>
      <c r="E34" s="403" t="str">
        <f t="shared" si="6"/>
        <v>КЛ 0,4 кВ от ТП 006-50 от СП 1/1 до ВРУ ж/д 8</v>
      </c>
      <c r="F34" s="407" t="s">
        <v>351</v>
      </c>
      <c r="G34" s="407">
        <v>0.4</v>
      </c>
      <c r="H34" s="407" t="s">
        <v>351</v>
      </c>
      <c r="I34" s="403">
        <f t="shared" ref="I34" si="7">G34</f>
        <v>0.4</v>
      </c>
      <c r="J34" s="408" t="s">
        <v>351</v>
      </c>
      <c r="K34" s="408" t="s">
        <v>351</v>
      </c>
      <c r="L34" s="408">
        <v>1</v>
      </c>
      <c r="M34" s="408" t="s">
        <v>351</v>
      </c>
      <c r="N34" s="407" t="s">
        <v>618</v>
      </c>
      <c r="O34" s="396" t="s">
        <v>351</v>
      </c>
      <c r="P34" s="396" t="s">
        <v>516</v>
      </c>
      <c r="Q34" s="396" t="s">
        <v>351</v>
      </c>
      <c r="R34" s="396">
        <v>0.05</v>
      </c>
      <c r="S34" s="408" t="s">
        <v>351</v>
      </c>
      <c r="T34" s="408" t="s">
        <v>351</v>
      </c>
      <c r="U34" s="408" t="s">
        <v>351</v>
      </c>
      <c r="V34" s="408" t="s">
        <v>351</v>
      </c>
      <c r="W34" s="408" t="s">
        <v>601</v>
      </c>
      <c r="X34" s="408" t="s">
        <v>351</v>
      </c>
      <c r="Y34" s="408" t="s">
        <v>351</v>
      </c>
      <c r="Z34" s="408" t="s">
        <v>351</v>
      </c>
      <c r="AA34" s="408" t="s">
        <v>351</v>
      </c>
    </row>
    <row r="35" spans="1:27" s="415" customFormat="1" x14ac:dyDescent="0.25">
      <c r="A35" s="403">
        <v>11</v>
      </c>
      <c r="B35" s="403" t="s">
        <v>351</v>
      </c>
      <c r="C35" s="410" t="s">
        <v>621</v>
      </c>
      <c r="D35" s="403" t="s">
        <v>351</v>
      </c>
      <c r="E35" s="403" t="str">
        <f t="shared" si="6"/>
        <v>КЛ 0,4 кВ от ТП 006-50 от СП 1/1 до ВРУ ж/д 6</v>
      </c>
      <c r="F35" s="403" t="s">
        <v>351</v>
      </c>
      <c r="G35" s="403">
        <v>0.4</v>
      </c>
      <c r="H35" s="403" t="s">
        <v>351</v>
      </c>
      <c r="I35" s="403">
        <f>G35</f>
        <v>0.4</v>
      </c>
      <c r="J35" s="403" t="s">
        <v>351</v>
      </c>
      <c r="K35" s="403" t="s">
        <v>351</v>
      </c>
      <c r="L35" s="396">
        <v>1</v>
      </c>
      <c r="M35" s="396" t="s">
        <v>351</v>
      </c>
      <c r="N35" s="407" t="s">
        <v>618</v>
      </c>
      <c r="O35" s="396" t="s">
        <v>351</v>
      </c>
      <c r="P35" s="396" t="s">
        <v>516</v>
      </c>
      <c r="Q35" s="396" t="s">
        <v>351</v>
      </c>
      <c r="R35" s="396">
        <v>0.06</v>
      </c>
      <c r="S35" s="396" t="s">
        <v>351</v>
      </c>
      <c r="T35" s="396" t="s">
        <v>351</v>
      </c>
      <c r="U35" s="396" t="s">
        <v>351</v>
      </c>
      <c r="V35" s="396" t="s">
        <v>351</v>
      </c>
      <c r="W35" s="408" t="s">
        <v>601</v>
      </c>
      <c r="X35" s="396" t="s">
        <v>351</v>
      </c>
      <c r="Y35" s="396" t="s">
        <v>351</v>
      </c>
      <c r="Z35" s="396" t="s">
        <v>351</v>
      </c>
      <c r="AA35" s="396" t="s">
        <v>351</v>
      </c>
    </row>
    <row r="36" spans="1:27" s="415" customFormat="1" x14ac:dyDescent="0.25">
      <c r="A36" s="403">
        <v>12</v>
      </c>
      <c r="B36" s="403" t="s">
        <v>351</v>
      </c>
      <c r="C36" s="410" t="s">
        <v>622</v>
      </c>
      <c r="D36" s="403" t="s">
        <v>351</v>
      </c>
      <c r="E36" s="403" t="str">
        <f t="shared" si="6"/>
        <v>КЛ 0,4 кВ от ТП 006-50 от СП 1/1 до ВРУ ж/д 4</v>
      </c>
      <c r="F36" s="407" t="s">
        <v>351</v>
      </c>
      <c r="G36" s="407">
        <v>0.4</v>
      </c>
      <c r="H36" s="407" t="s">
        <v>351</v>
      </c>
      <c r="I36" s="403">
        <f t="shared" ref="I36:I40" si="8">G36</f>
        <v>0.4</v>
      </c>
      <c r="J36" s="408" t="s">
        <v>351</v>
      </c>
      <c r="K36" s="408" t="s">
        <v>351</v>
      </c>
      <c r="L36" s="408">
        <v>1</v>
      </c>
      <c r="M36" s="408" t="s">
        <v>351</v>
      </c>
      <c r="N36" s="407" t="s">
        <v>618</v>
      </c>
      <c r="O36" s="396" t="s">
        <v>351</v>
      </c>
      <c r="P36" s="396" t="s">
        <v>516</v>
      </c>
      <c r="Q36" s="396" t="s">
        <v>351</v>
      </c>
      <c r="R36" s="396">
        <v>0.1</v>
      </c>
      <c r="S36" s="396" t="s">
        <v>351</v>
      </c>
      <c r="T36" s="396" t="s">
        <v>351</v>
      </c>
      <c r="U36" s="396" t="s">
        <v>351</v>
      </c>
      <c r="V36" s="396" t="s">
        <v>351</v>
      </c>
      <c r="W36" s="408" t="s">
        <v>601</v>
      </c>
      <c r="X36" s="396" t="s">
        <v>351</v>
      </c>
      <c r="Y36" s="396" t="s">
        <v>351</v>
      </c>
      <c r="Z36" s="396" t="s">
        <v>351</v>
      </c>
      <c r="AA36" s="396" t="s">
        <v>351</v>
      </c>
    </row>
    <row r="37" spans="1:27" s="415" customFormat="1" x14ac:dyDescent="0.25">
      <c r="A37" s="403">
        <v>13</v>
      </c>
      <c r="B37" s="403" t="s">
        <v>351</v>
      </c>
      <c r="C37" s="410" t="s">
        <v>623</v>
      </c>
      <c r="D37" s="403" t="s">
        <v>351</v>
      </c>
      <c r="E37" s="403" t="str">
        <f t="shared" si="6"/>
        <v>КЛ 0,4 кВ от ТП 006-50 от СП 1/1 до ВРУ ж/д 2</v>
      </c>
      <c r="F37" s="403" t="s">
        <v>351</v>
      </c>
      <c r="G37" s="403">
        <v>0.4</v>
      </c>
      <c r="H37" s="403" t="s">
        <v>351</v>
      </c>
      <c r="I37" s="403">
        <f t="shared" si="8"/>
        <v>0.4</v>
      </c>
      <c r="J37" s="403" t="s">
        <v>351</v>
      </c>
      <c r="K37" s="403" t="s">
        <v>351</v>
      </c>
      <c r="L37" s="396">
        <v>1</v>
      </c>
      <c r="M37" s="396" t="s">
        <v>351</v>
      </c>
      <c r="N37" s="407" t="s">
        <v>616</v>
      </c>
      <c r="O37" s="396" t="s">
        <v>351</v>
      </c>
      <c r="P37" s="396" t="s">
        <v>516</v>
      </c>
      <c r="Q37" s="396" t="s">
        <v>351</v>
      </c>
      <c r="R37" s="396">
        <v>0.12</v>
      </c>
      <c r="S37" s="396" t="s">
        <v>351</v>
      </c>
      <c r="T37" s="396" t="s">
        <v>351</v>
      </c>
      <c r="U37" s="396" t="s">
        <v>351</v>
      </c>
      <c r="V37" s="396" t="s">
        <v>351</v>
      </c>
      <c r="W37" s="408" t="s">
        <v>601</v>
      </c>
      <c r="X37" s="396" t="s">
        <v>351</v>
      </c>
      <c r="Y37" s="396" t="s">
        <v>351</v>
      </c>
      <c r="Z37" s="396" t="s">
        <v>351</v>
      </c>
      <c r="AA37" s="396" t="s">
        <v>351</v>
      </c>
    </row>
    <row r="38" spans="1:27" s="415" customFormat="1" x14ac:dyDescent="0.25">
      <c r="A38" s="408">
        <v>14</v>
      </c>
      <c r="B38" s="403" t="s">
        <v>351</v>
      </c>
      <c r="C38" s="410" t="s">
        <v>624</v>
      </c>
      <c r="D38" s="403" t="s">
        <v>351</v>
      </c>
      <c r="E38" s="403" t="str">
        <f t="shared" si="6"/>
        <v>КЛ 0,4 кВ от ТП 006-50 до СП 1/2</v>
      </c>
      <c r="F38" s="403" t="s">
        <v>351</v>
      </c>
      <c r="G38" s="403">
        <v>0.4</v>
      </c>
      <c r="H38" s="403" t="s">
        <v>351</v>
      </c>
      <c r="I38" s="403">
        <f t="shared" si="8"/>
        <v>0.4</v>
      </c>
      <c r="J38" s="403" t="s">
        <v>351</v>
      </c>
      <c r="K38" s="403" t="s">
        <v>351</v>
      </c>
      <c r="L38" s="396">
        <v>1</v>
      </c>
      <c r="M38" s="396" t="s">
        <v>351</v>
      </c>
      <c r="N38" s="407" t="s">
        <v>611</v>
      </c>
      <c r="O38" s="396" t="s">
        <v>351</v>
      </c>
      <c r="P38" s="396" t="s">
        <v>516</v>
      </c>
      <c r="Q38" s="396" t="s">
        <v>351</v>
      </c>
      <c r="R38" s="396">
        <v>0.17</v>
      </c>
      <c r="S38" s="396" t="s">
        <v>351</v>
      </c>
      <c r="T38" s="396" t="s">
        <v>351</v>
      </c>
      <c r="U38" s="396" t="s">
        <v>351</v>
      </c>
      <c r="V38" s="396" t="s">
        <v>351</v>
      </c>
      <c r="W38" s="408" t="s">
        <v>601</v>
      </c>
      <c r="X38" s="396" t="s">
        <v>351</v>
      </c>
      <c r="Y38" s="396" t="s">
        <v>351</v>
      </c>
      <c r="Z38" s="396" t="s">
        <v>351</v>
      </c>
      <c r="AA38" s="396" t="s">
        <v>351</v>
      </c>
    </row>
    <row r="39" spans="1:27" s="415" customFormat="1" x14ac:dyDescent="0.25">
      <c r="A39" s="403">
        <v>15</v>
      </c>
      <c r="B39" s="403" t="s">
        <v>351</v>
      </c>
      <c r="C39" s="410" t="s">
        <v>625</v>
      </c>
      <c r="D39" s="403" t="s">
        <v>351</v>
      </c>
      <c r="E39" s="403" t="str">
        <f t="shared" si="6"/>
        <v>КЛ 0,4 кВ от ТП 006-50 от СП 1/2 до ВРУ ж/д 11</v>
      </c>
      <c r="F39" s="403" t="s">
        <v>351</v>
      </c>
      <c r="G39" s="403">
        <v>0.4</v>
      </c>
      <c r="H39" s="403" t="s">
        <v>351</v>
      </c>
      <c r="I39" s="403">
        <f t="shared" si="8"/>
        <v>0.4</v>
      </c>
      <c r="J39" s="403" t="s">
        <v>351</v>
      </c>
      <c r="K39" s="403" t="s">
        <v>351</v>
      </c>
      <c r="L39" s="396">
        <v>1</v>
      </c>
      <c r="M39" s="396" t="s">
        <v>351</v>
      </c>
      <c r="N39" s="407" t="s">
        <v>614</v>
      </c>
      <c r="O39" s="396" t="s">
        <v>351</v>
      </c>
      <c r="P39" s="396" t="s">
        <v>516</v>
      </c>
      <c r="Q39" s="396" t="s">
        <v>351</v>
      </c>
      <c r="R39" s="396">
        <v>0.14799999999999999</v>
      </c>
      <c r="S39" s="396" t="s">
        <v>351</v>
      </c>
      <c r="T39" s="396" t="s">
        <v>351</v>
      </c>
      <c r="U39" s="396" t="s">
        <v>351</v>
      </c>
      <c r="V39" s="396" t="s">
        <v>351</v>
      </c>
      <c r="W39" s="408" t="s">
        <v>601</v>
      </c>
      <c r="X39" s="396" t="s">
        <v>351</v>
      </c>
      <c r="Y39" s="396" t="s">
        <v>351</v>
      </c>
      <c r="Z39" s="396" t="s">
        <v>351</v>
      </c>
      <c r="AA39" s="396" t="s">
        <v>351</v>
      </c>
    </row>
    <row r="40" spans="1:27" s="415" customFormat="1" x14ac:dyDescent="0.25">
      <c r="A40" s="403">
        <v>16</v>
      </c>
      <c r="B40" s="403" t="s">
        <v>351</v>
      </c>
      <c r="C40" s="410" t="s">
        <v>626</v>
      </c>
      <c r="D40" s="403" t="s">
        <v>351</v>
      </c>
      <c r="E40" s="403" t="str">
        <f t="shared" si="6"/>
        <v>КЛ 0,4 кВ от ТП 006-50 от СП 1/2 до ВРУ ж/д 9</v>
      </c>
      <c r="F40" s="403" t="s">
        <v>351</v>
      </c>
      <c r="G40" s="403">
        <v>0.4</v>
      </c>
      <c r="H40" s="403" t="s">
        <v>351</v>
      </c>
      <c r="I40" s="403">
        <f t="shared" si="8"/>
        <v>0.4</v>
      </c>
      <c r="J40" s="403" t="s">
        <v>351</v>
      </c>
      <c r="K40" s="403" t="s">
        <v>351</v>
      </c>
      <c r="L40" s="396">
        <v>1</v>
      </c>
      <c r="M40" s="396" t="s">
        <v>351</v>
      </c>
      <c r="N40" s="407" t="s">
        <v>616</v>
      </c>
      <c r="O40" s="396" t="s">
        <v>351</v>
      </c>
      <c r="P40" s="396" t="s">
        <v>516</v>
      </c>
      <c r="Q40" s="396" t="s">
        <v>351</v>
      </c>
      <c r="R40" s="396">
        <v>0.1</v>
      </c>
      <c r="S40" s="396" t="s">
        <v>351</v>
      </c>
      <c r="T40" s="396" t="s">
        <v>351</v>
      </c>
      <c r="U40" s="396" t="s">
        <v>351</v>
      </c>
      <c r="V40" s="396" t="s">
        <v>351</v>
      </c>
      <c r="W40" s="408" t="s">
        <v>601</v>
      </c>
      <c r="X40" s="396" t="s">
        <v>351</v>
      </c>
      <c r="Y40" s="396" t="s">
        <v>351</v>
      </c>
      <c r="Z40" s="396" t="s">
        <v>351</v>
      </c>
      <c r="AA40" s="396" t="s">
        <v>351</v>
      </c>
    </row>
    <row r="41" spans="1:27" s="415" customFormat="1" x14ac:dyDescent="0.25">
      <c r="A41" s="403">
        <v>17</v>
      </c>
      <c r="B41" s="403" t="s">
        <v>351</v>
      </c>
      <c r="C41" s="410" t="s">
        <v>627</v>
      </c>
      <c r="D41" s="403" t="s">
        <v>351</v>
      </c>
      <c r="E41" s="403" t="str">
        <f t="shared" si="4"/>
        <v>КЛ 0,4 кВ от ТП 006-50 от СП 1/2 до ВРУ ж/д 7</v>
      </c>
      <c r="F41" s="403" t="s">
        <v>351</v>
      </c>
      <c r="G41" s="403">
        <v>0.4</v>
      </c>
      <c r="H41" s="403" t="s">
        <v>351</v>
      </c>
      <c r="I41" s="403">
        <f>G41</f>
        <v>0.4</v>
      </c>
      <c r="J41" s="403" t="s">
        <v>351</v>
      </c>
      <c r="K41" s="403" t="s">
        <v>351</v>
      </c>
      <c r="L41" s="396">
        <v>1</v>
      </c>
      <c r="M41" s="396" t="s">
        <v>351</v>
      </c>
      <c r="N41" s="407" t="s">
        <v>616</v>
      </c>
      <c r="O41" s="396" t="s">
        <v>351</v>
      </c>
      <c r="P41" s="396" t="s">
        <v>516</v>
      </c>
      <c r="Q41" s="396" t="s">
        <v>351</v>
      </c>
      <c r="R41" s="396">
        <v>7.0000000000000007E-2</v>
      </c>
      <c r="S41" s="396" t="s">
        <v>351</v>
      </c>
      <c r="T41" s="396" t="s">
        <v>351</v>
      </c>
      <c r="U41" s="396" t="s">
        <v>351</v>
      </c>
      <c r="V41" s="396" t="s">
        <v>351</v>
      </c>
      <c r="W41" s="396" t="s">
        <v>601</v>
      </c>
      <c r="X41" s="396" t="s">
        <v>351</v>
      </c>
      <c r="Y41" s="396" t="s">
        <v>351</v>
      </c>
      <c r="Z41" s="396" t="s">
        <v>351</v>
      </c>
      <c r="AA41" s="396" t="s">
        <v>351</v>
      </c>
    </row>
    <row r="42" spans="1:27" s="415" customFormat="1" x14ac:dyDescent="0.25">
      <c r="A42" s="403">
        <v>18</v>
      </c>
      <c r="B42" s="408" t="s">
        <v>351</v>
      </c>
      <c r="C42" s="410" t="s">
        <v>628</v>
      </c>
      <c r="D42" s="403" t="s">
        <v>351</v>
      </c>
      <c r="E42" s="403" t="str">
        <f t="shared" si="4"/>
        <v>КЛ 0,4 кВ от ТП 006-50 от СП 1/2 до ВРУ ж/д 5</v>
      </c>
      <c r="F42" s="407" t="s">
        <v>351</v>
      </c>
      <c r="G42" s="407">
        <v>0.4</v>
      </c>
      <c r="H42" s="407" t="s">
        <v>351</v>
      </c>
      <c r="I42" s="403">
        <f t="shared" ref="I42" si="9">G42</f>
        <v>0.4</v>
      </c>
      <c r="J42" s="408" t="s">
        <v>351</v>
      </c>
      <c r="K42" s="408" t="s">
        <v>351</v>
      </c>
      <c r="L42" s="408">
        <v>1</v>
      </c>
      <c r="M42" s="408" t="s">
        <v>351</v>
      </c>
      <c r="N42" s="407" t="s">
        <v>616</v>
      </c>
      <c r="O42" s="396" t="s">
        <v>351</v>
      </c>
      <c r="P42" s="396" t="s">
        <v>516</v>
      </c>
      <c r="Q42" s="396" t="s">
        <v>351</v>
      </c>
      <c r="R42" s="396">
        <v>0.06</v>
      </c>
      <c r="S42" s="408" t="s">
        <v>351</v>
      </c>
      <c r="T42" s="408" t="s">
        <v>351</v>
      </c>
      <c r="U42" s="408" t="s">
        <v>351</v>
      </c>
      <c r="V42" s="408" t="s">
        <v>351</v>
      </c>
      <c r="W42" s="408" t="s">
        <v>601</v>
      </c>
      <c r="X42" s="408" t="s">
        <v>351</v>
      </c>
      <c r="Y42" s="408" t="s">
        <v>351</v>
      </c>
      <c r="Z42" s="408" t="s">
        <v>351</v>
      </c>
      <c r="AA42" s="408" t="s">
        <v>351</v>
      </c>
    </row>
    <row r="43" spans="1:27" s="415" customFormat="1" x14ac:dyDescent="0.25">
      <c r="A43" s="403">
        <v>19</v>
      </c>
      <c r="B43" s="403" t="s">
        <v>351</v>
      </c>
      <c r="C43" s="410" t="s">
        <v>629</v>
      </c>
      <c r="D43" s="403" t="s">
        <v>351</v>
      </c>
      <c r="E43" s="403" t="str">
        <f t="shared" si="4"/>
        <v>КЛ 0,4 кВ от ТП 006-50 от СП 1/2 до ВРУ ж/д 3</v>
      </c>
      <c r="F43" s="403" t="s">
        <v>351</v>
      </c>
      <c r="G43" s="403">
        <v>0.4</v>
      </c>
      <c r="H43" s="403" t="s">
        <v>351</v>
      </c>
      <c r="I43" s="403">
        <f>G43</f>
        <v>0.4</v>
      </c>
      <c r="J43" s="403" t="s">
        <v>351</v>
      </c>
      <c r="K43" s="403" t="s">
        <v>351</v>
      </c>
      <c r="L43" s="396">
        <v>1</v>
      </c>
      <c r="M43" s="396" t="s">
        <v>351</v>
      </c>
      <c r="N43" s="407" t="s">
        <v>616</v>
      </c>
      <c r="O43" s="396" t="s">
        <v>351</v>
      </c>
      <c r="P43" s="396" t="s">
        <v>516</v>
      </c>
      <c r="Q43" s="396" t="s">
        <v>351</v>
      </c>
      <c r="R43" s="396">
        <v>0.08</v>
      </c>
      <c r="S43" s="396" t="s">
        <v>351</v>
      </c>
      <c r="T43" s="396" t="s">
        <v>351</v>
      </c>
      <c r="U43" s="396" t="s">
        <v>351</v>
      </c>
      <c r="V43" s="396" t="s">
        <v>351</v>
      </c>
      <c r="W43" s="408" t="s">
        <v>601</v>
      </c>
      <c r="X43" s="396" t="s">
        <v>351</v>
      </c>
      <c r="Y43" s="396" t="s">
        <v>351</v>
      </c>
      <c r="Z43" s="396" t="s">
        <v>351</v>
      </c>
      <c r="AA43" s="396" t="s">
        <v>351</v>
      </c>
    </row>
    <row r="44" spans="1:27" s="415" customFormat="1" x14ac:dyDescent="0.25">
      <c r="A44" s="408">
        <v>20</v>
      </c>
      <c r="B44" s="403" t="s">
        <v>351</v>
      </c>
      <c r="C44" s="410" t="s">
        <v>631</v>
      </c>
      <c r="D44" s="403" t="s">
        <v>351</v>
      </c>
      <c r="E44" s="403" t="str">
        <f t="shared" si="4"/>
        <v>КЛ 0,4 кВ от ТП 006-50 от СП 1/2 до ВРУ ж/д 1</v>
      </c>
      <c r="F44" s="407" t="s">
        <v>351</v>
      </c>
      <c r="G44" s="407">
        <v>0.4</v>
      </c>
      <c r="H44" s="407" t="s">
        <v>351</v>
      </c>
      <c r="I44" s="403">
        <f t="shared" ref="I44:I47" si="10">G44</f>
        <v>0.4</v>
      </c>
      <c r="J44" s="408" t="s">
        <v>351</v>
      </c>
      <c r="K44" s="408" t="s">
        <v>351</v>
      </c>
      <c r="L44" s="408">
        <v>1</v>
      </c>
      <c r="M44" s="408" t="s">
        <v>351</v>
      </c>
      <c r="N44" s="407" t="s">
        <v>614</v>
      </c>
      <c r="O44" s="396" t="s">
        <v>351</v>
      </c>
      <c r="P44" s="396" t="s">
        <v>516</v>
      </c>
      <c r="Q44" s="396" t="s">
        <v>351</v>
      </c>
      <c r="R44" s="396">
        <v>0.12</v>
      </c>
      <c r="S44" s="396" t="s">
        <v>351</v>
      </c>
      <c r="T44" s="396" t="s">
        <v>351</v>
      </c>
      <c r="U44" s="396" t="s">
        <v>351</v>
      </c>
      <c r="V44" s="396" t="s">
        <v>351</v>
      </c>
      <c r="W44" s="408" t="s">
        <v>601</v>
      </c>
      <c r="X44" s="396" t="s">
        <v>351</v>
      </c>
      <c r="Y44" s="396" t="s">
        <v>351</v>
      </c>
      <c r="Z44" s="396" t="s">
        <v>351</v>
      </c>
      <c r="AA44" s="396" t="s">
        <v>351</v>
      </c>
    </row>
    <row r="45" spans="1:27" s="415" customFormat="1" x14ac:dyDescent="0.25">
      <c r="A45" s="403">
        <v>21</v>
      </c>
      <c r="B45" s="403" t="s">
        <v>351</v>
      </c>
      <c r="C45" s="410" t="s">
        <v>632</v>
      </c>
      <c r="D45" s="403" t="s">
        <v>351</v>
      </c>
      <c r="E45" s="403" t="str">
        <f t="shared" si="4"/>
        <v>КЛ 0,4 кВ от ТП 006-50 до СП 1/3</v>
      </c>
      <c r="F45" s="403" t="s">
        <v>351</v>
      </c>
      <c r="G45" s="403">
        <v>0.4</v>
      </c>
      <c r="H45" s="403" t="s">
        <v>351</v>
      </c>
      <c r="I45" s="403">
        <f t="shared" si="10"/>
        <v>0.4</v>
      </c>
      <c r="J45" s="403" t="s">
        <v>351</v>
      </c>
      <c r="K45" s="403" t="s">
        <v>351</v>
      </c>
      <c r="L45" s="396">
        <v>1</v>
      </c>
      <c r="M45" s="396" t="s">
        <v>351</v>
      </c>
      <c r="N45" s="407" t="s">
        <v>630</v>
      </c>
      <c r="O45" s="396" t="s">
        <v>351</v>
      </c>
      <c r="P45" s="396" t="s">
        <v>516</v>
      </c>
      <c r="Q45" s="396" t="s">
        <v>351</v>
      </c>
      <c r="R45" s="396">
        <v>0.2</v>
      </c>
      <c r="S45" s="396" t="s">
        <v>351</v>
      </c>
      <c r="T45" s="396" t="s">
        <v>351</v>
      </c>
      <c r="U45" s="396" t="s">
        <v>351</v>
      </c>
      <c r="V45" s="396" t="s">
        <v>351</v>
      </c>
      <c r="W45" s="408" t="s">
        <v>601</v>
      </c>
      <c r="X45" s="396" t="s">
        <v>351</v>
      </c>
      <c r="Y45" s="396" t="s">
        <v>351</v>
      </c>
      <c r="Z45" s="396" t="s">
        <v>351</v>
      </c>
      <c r="AA45" s="396" t="s">
        <v>351</v>
      </c>
    </row>
    <row r="46" spans="1:27" s="415" customFormat="1" x14ac:dyDescent="0.25">
      <c r="A46" s="403">
        <v>22</v>
      </c>
      <c r="B46" s="403" t="s">
        <v>351</v>
      </c>
      <c r="C46" s="410" t="s">
        <v>633</v>
      </c>
      <c r="D46" s="403" t="s">
        <v>351</v>
      </c>
      <c r="E46" s="403" t="str">
        <f t="shared" si="4"/>
        <v>КЛ 0,4 кВ от ТП 006-50 от СП 1/3 до ВРУ ж/д 1А</v>
      </c>
      <c r="F46" s="403" t="s">
        <v>351</v>
      </c>
      <c r="G46" s="403">
        <v>0.4</v>
      </c>
      <c r="H46" s="403" t="s">
        <v>351</v>
      </c>
      <c r="I46" s="403">
        <f t="shared" si="10"/>
        <v>0.4</v>
      </c>
      <c r="J46" s="403" t="s">
        <v>351</v>
      </c>
      <c r="K46" s="403" t="s">
        <v>351</v>
      </c>
      <c r="L46" s="396">
        <v>1</v>
      </c>
      <c r="M46" s="396" t="s">
        <v>351</v>
      </c>
      <c r="N46" s="407" t="s">
        <v>616</v>
      </c>
      <c r="O46" s="396" t="s">
        <v>351</v>
      </c>
      <c r="P46" s="396" t="s">
        <v>516</v>
      </c>
      <c r="Q46" s="396" t="s">
        <v>351</v>
      </c>
      <c r="R46" s="396">
        <v>7.4999999999999997E-2</v>
      </c>
      <c r="S46" s="396" t="s">
        <v>351</v>
      </c>
      <c r="T46" s="396" t="s">
        <v>351</v>
      </c>
      <c r="U46" s="396" t="s">
        <v>351</v>
      </c>
      <c r="V46" s="396" t="s">
        <v>351</v>
      </c>
      <c r="W46" s="408" t="s">
        <v>601</v>
      </c>
      <c r="X46" s="396" t="s">
        <v>351</v>
      </c>
      <c r="Y46" s="396" t="s">
        <v>351</v>
      </c>
      <c r="Z46" s="396" t="s">
        <v>351</v>
      </c>
      <c r="AA46" s="396" t="s">
        <v>351</v>
      </c>
    </row>
    <row r="47" spans="1:27" s="415" customFormat="1" x14ac:dyDescent="0.25">
      <c r="A47" s="403">
        <v>23</v>
      </c>
      <c r="B47" s="403" t="s">
        <v>351</v>
      </c>
      <c r="C47" s="410" t="s">
        <v>634</v>
      </c>
      <c r="D47" s="403" t="s">
        <v>351</v>
      </c>
      <c r="E47" s="403" t="str">
        <f t="shared" si="4"/>
        <v>КЛ 0,4 кВ от ТП 006-50 от СП 1/3 до ВРУ ж/д 2А</v>
      </c>
      <c r="F47" s="403" t="s">
        <v>351</v>
      </c>
      <c r="G47" s="403">
        <v>0.4</v>
      </c>
      <c r="H47" s="403" t="s">
        <v>351</v>
      </c>
      <c r="I47" s="403">
        <f t="shared" si="10"/>
        <v>0.4</v>
      </c>
      <c r="J47" s="403" t="s">
        <v>351</v>
      </c>
      <c r="K47" s="403" t="s">
        <v>351</v>
      </c>
      <c r="L47" s="396">
        <v>1</v>
      </c>
      <c r="M47" s="396" t="s">
        <v>351</v>
      </c>
      <c r="N47" s="407" t="s">
        <v>616</v>
      </c>
      <c r="O47" s="396" t="s">
        <v>351</v>
      </c>
      <c r="P47" s="396" t="s">
        <v>516</v>
      </c>
      <c r="Q47" s="396" t="s">
        <v>351</v>
      </c>
      <c r="R47" s="396">
        <v>0.05</v>
      </c>
      <c r="S47" s="396" t="s">
        <v>351</v>
      </c>
      <c r="T47" s="396" t="s">
        <v>351</v>
      </c>
      <c r="U47" s="396" t="s">
        <v>351</v>
      </c>
      <c r="V47" s="396" t="s">
        <v>351</v>
      </c>
      <c r="W47" s="408" t="s">
        <v>601</v>
      </c>
      <c r="X47" s="396" t="s">
        <v>351</v>
      </c>
      <c r="Y47" s="396" t="s">
        <v>351</v>
      </c>
      <c r="Z47" s="396" t="s">
        <v>351</v>
      </c>
      <c r="AA47" s="396" t="s">
        <v>351</v>
      </c>
    </row>
    <row r="48" spans="1:27" x14ac:dyDescent="0.25">
      <c r="A48" s="228"/>
      <c r="B48" s="46"/>
      <c r="C48" s="46"/>
      <c r="D48" s="46"/>
      <c r="G48" s="229"/>
      <c r="R48" s="326">
        <f>SUM(R25:R47)</f>
        <v>2.0019999999999998</v>
      </c>
    </row>
    <row r="49" spans="1:18" x14ac:dyDescent="0.25">
      <c r="A49" s="228"/>
      <c r="B49" s="46"/>
      <c r="C49" s="46"/>
      <c r="D49" s="46"/>
      <c r="G49" s="229"/>
      <c r="R49" s="326"/>
    </row>
    <row r="50" spans="1:18" x14ac:dyDescent="0.25">
      <c r="A50" s="228"/>
      <c r="B50" s="46"/>
      <c r="C50" s="46"/>
      <c r="D50" s="46"/>
      <c r="G50" s="229"/>
      <c r="P50" s="404" t="s">
        <v>515</v>
      </c>
      <c r="Q50" s="404">
        <v>0.4</v>
      </c>
      <c r="R50" s="405">
        <f>SUMIFS(R25:R32,P25:P32,"ВЛ")</f>
        <v>0</v>
      </c>
    </row>
    <row r="51" spans="1:18" x14ac:dyDescent="0.25">
      <c r="A51" s="230"/>
      <c r="B51" s="46"/>
      <c r="C51" s="46"/>
      <c r="D51" s="46"/>
      <c r="P51" s="404" t="s">
        <v>516</v>
      </c>
      <c r="Q51" s="404">
        <v>0.4</v>
      </c>
      <c r="R51" s="404">
        <f>SUMIFS(R25:R47,P25:P47,"КЛ")</f>
        <v>2.0019999999999998</v>
      </c>
    </row>
    <row r="52" spans="1:18" x14ac:dyDescent="0.25">
      <c r="A52" s="230"/>
      <c r="B52" s="46"/>
      <c r="C52" s="231"/>
      <c r="D52" s="46"/>
      <c r="R52" s="326">
        <f>SUM(R50:R51)</f>
        <v>2.0019999999999998</v>
      </c>
    </row>
    <row r="53" spans="1:18" x14ac:dyDescent="0.25">
      <c r="P53"/>
    </row>
    <row r="54" spans="1:18" x14ac:dyDescent="0.25">
      <c r="P54"/>
    </row>
    <row r="55" spans="1:18" x14ac:dyDescent="0.25">
      <c r="P55"/>
    </row>
    <row r="56" spans="1:18" x14ac:dyDescent="0.25">
      <c r="P56"/>
    </row>
    <row r="57" spans="1:18" x14ac:dyDescent="0.25">
      <c r="P57"/>
    </row>
    <row r="61" spans="1:18" x14ac:dyDescent="0.25">
      <c r="N61"/>
    </row>
    <row r="62" spans="1:18" x14ac:dyDescent="0.25">
      <c r="N62"/>
    </row>
    <row r="63" spans="1:18" x14ac:dyDescent="0.25">
      <c r="N63"/>
    </row>
    <row r="64" spans="1:18"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sheetData>
  <autoFilter ref="A24:AA48" xr:uid="{8A647DBC-9874-47EE-951B-BC51ECB218F4}"/>
  <sortState ref="N53:N70">
    <sortCondition ref="N53"/>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9" t="str">
        <f>'1. паспорт местоположение'!A5:C5</f>
        <v>Год раскрытия информации: 2026 год</v>
      </c>
      <c r="B5" s="419"/>
      <c r="C5" s="41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2" t="s">
        <v>7</v>
      </c>
      <c r="B7" s="432"/>
      <c r="C7" s="432"/>
      <c r="D7" s="11"/>
      <c r="E7" s="11"/>
      <c r="F7" s="11"/>
      <c r="G7" s="11"/>
      <c r="H7" s="11"/>
      <c r="I7" s="11"/>
      <c r="J7" s="11"/>
      <c r="K7" s="11"/>
      <c r="L7" s="11"/>
      <c r="M7" s="11"/>
      <c r="N7" s="11"/>
      <c r="O7" s="11"/>
      <c r="P7" s="11"/>
      <c r="Q7" s="11"/>
      <c r="R7" s="11"/>
      <c r="S7" s="11"/>
      <c r="T7" s="11"/>
      <c r="U7" s="11"/>
    </row>
    <row r="8" spans="1:29" s="10" customFormat="1" ht="18.75" x14ac:dyDescent="0.2">
      <c r="A8" s="432"/>
      <c r="B8" s="432"/>
      <c r="C8" s="432"/>
      <c r="D8" s="12"/>
      <c r="E8" s="12"/>
      <c r="F8" s="12"/>
      <c r="G8" s="12"/>
      <c r="H8" s="11"/>
      <c r="I8" s="11"/>
      <c r="J8" s="11"/>
      <c r="K8" s="11"/>
      <c r="L8" s="11"/>
      <c r="M8" s="11"/>
      <c r="N8" s="11"/>
      <c r="O8" s="11"/>
      <c r="P8" s="11"/>
      <c r="Q8" s="11"/>
      <c r="R8" s="11"/>
      <c r="S8" s="11"/>
      <c r="T8" s="11"/>
      <c r="U8" s="11"/>
    </row>
    <row r="9" spans="1:29" s="10" customFormat="1" ht="18.75" x14ac:dyDescent="0.2">
      <c r="A9" s="462" t="str">
        <f>'1. паспорт местоположение'!A9:C9</f>
        <v>Акционерное общество "Россети Янтарь" ДЗО  ПАО "Россети"</v>
      </c>
      <c r="B9" s="462"/>
      <c r="C9" s="462"/>
      <c r="D9" s="6"/>
      <c r="E9" s="6"/>
      <c r="F9" s="6"/>
      <c r="G9" s="6"/>
      <c r="H9" s="11"/>
      <c r="I9" s="11"/>
      <c r="J9" s="11"/>
      <c r="K9" s="11"/>
      <c r="L9" s="11"/>
      <c r="M9" s="11"/>
      <c r="N9" s="11"/>
      <c r="O9" s="11"/>
      <c r="P9" s="11"/>
      <c r="Q9" s="11"/>
      <c r="R9" s="11"/>
      <c r="S9" s="11"/>
      <c r="T9" s="11"/>
      <c r="U9" s="11"/>
    </row>
    <row r="10" spans="1:29" s="10" customFormat="1" ht="18.75" x14ac:dyDescent="0.2">
      <c r="A10" s="428" t="s">
        <v>6</v>
      </c>
      <c r="B10" s="428"/>
      <c r="C10" s="428"/>
      <c r="D10" s="4"/>
      <c r="E10" s="4"/>
      <c r="F10" s="4"/>
      <c r="G10" s="4"/>
      <c r="H10" s="11"/>
      <c r="I10" s="11"/>
      <c r="J10" s="11"/>
      <c r="K10" s="11"/>
      <c r="L10" s="11"/>
      <c r="M10" s="11"/>
      <c r="N10" s="11"/>
      <c r="O10" s="11"/>
      <c r="P10" s="11"/>
      <c r="Q10" s="11"/>
      <c r="R10" s="11"/>
      <c r="S10" s="11"/>
      <c r="T10" s="11"/>
      <c r="U10" s="11"/>
    </row>
    <row r="11" spans="1:29" s="10" customFormat="1" ht="18.75" x14ac:dyDescent="0.2">
      <c r="A11" s="432"/>
      <c r="B11" s="432"/>
      <c r="C11" s="432"/>
      <c r="D11" s="12"/>
      <c r="E11" s="12"/>
      <c r="F11" s="12"/>
      <c r="G11" s="12"/>
      <c r="H11" s="11"/>
      <c r="I11" s="11"/>
      <c r="J11" s="11"/>
      <c r="K11" s="11"/>
      <c r="L11" s="11"/>
      <c r="M11" s="11"/>
      <c r="N11" s="11"/>
      <c r="O11" s="11"/>
      <c r="P11" s="11"/>
      <c r="Q11" s="11"/>
      <c r="R11" s="11"/>
      <c r="S11" s="11"/>
      <c r="T11" s="11"/>
      <c r="U11" s="11"/>
    </row>
    <row r="12" spans="1:29" s="10" customFormat="1" ht="18.75" x14ac:dyDescent="0.2">
      <c r="A12" s="462" t="str">
        <f>'1. паспорт местоположение'!A12:C12</f>
        <v>P_140-285</v>
      </c>
      <c r="B12" s="462"/>
      <c r="C12" s="462"/>
      <c r="D12" s="6"/>
      <c r="E12" s="6"/>
      <c r="F12" s="6"/>
      <c r="G12" s="6"/>
      <c r="H12" s="11"/>
      <c r="I12" s="11"/>
      <c r="J12" s="11"/>
      <c r="K12" s="11"/>
      <c r="L12" s="11"/>
      <c r="M12" s="11"/>
      <c r="N12" s="11"/>
      <c r="O12" s="11"/>
      <c r="P12" s="11"/>
      <c r="Q12" s="11"/>
      <c r="R12" s="11"/>
      <c r="S12" s="11"/>
      <c r="T12" s="11"/>
      <c r="U12" s="11"/>
    </row>
    <row r="13" spans="1:29" s="10" customFormat="1" ht="18.75" x14ac:dyDescent="0.2">
      <c r="A13" s="428" t="s">
        <v>5</v>
      </c>
      <c r="B13" s="428"/>
      <c r="C13" s="4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1"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461"/>
      <c r="C15" s="461"/>
      <c r="D15" s="6"/>
      <c r="E15" s="6"/>
      <c r="F15" s="6"/>
      <c r="G15" s="6"/>
      <c r="H15" s="6"/>
      <c r="I15" s="6"/>
      <c r="J15" s="6"/>
      <c r="K15" s="6"/>
      <c r="L15" s="6"/>
      <c r="M15" s="6"/>
      <c r="N15" s="6"/>
      <c r="O15" s="6"/>
      <c r="P15" s="6"/>
      <c r="Q15" s="6"/>
      <c r="R15" s="6"/>
      <c r="S15" s="6"/>
      <c r="T15" s="6"/>
      <c r="U15" s="6"/>
    </row>
    <row r="16" spans="1:29" s="2" customFormat="1" ht="15" customHeight="1" x14ac:dyDescent="0.2">
      <c r="A16" s="428" t="s">
        <v>4</v>
      </c>
      <c r="B16" s="428"/>
      <c r="C16" s="428"/>
      <c r="D16" s="4"/>
      <c r="E16" s="4"/>
      <c r="F16" s="4"/>
      <c r="G16" s="4"/>
      <c r="H16" s="4"/>
      <c r="I16" s="4"/>
      <c r="J16" s="4"/>
      <c r="K16" s="4"/>
      <c r="L16" s="4"/>
      <c r="M16" s="4"/>
      <c r="N16" s="4"/>
      <c r="O16" s="4"/>
      <c r="P16" s="4"/>
      <c r="Q16" s="4"/>
      <c r="R16" s="4"/>
      <c r="S16" s="4"/>
      <c r="T16" s="4"/>
      <c r="U16" s="4"/>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460</v>
      </c>
      <c r="B18" s="430"/>
      <c r="C18" s="4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47.25" x14ac:dyDescent="0.25">
      <c r="A23" s="26" t="s">
        <v>61</v>
      </c>
      <c r="B23" s="28" t="s">
        <v>58</v>
      </c>
      <c r="C23" s="27" t="str">
        <f>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636</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637</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126" customHeight="1" x14ac:dyDescent="0.25">
      <c r="A27" s="26" t="s">
        <v>56</v>
      </c>
      <c r="B27" s="28" t="s">
        <v>474</v>
      </c>
      <c r="C27" s="219" t="s">
        <v>635</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30"/>
      <c r="AB6" s="130"/>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30"/>
      <c r="AB7" s="130"/>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31"/>
      <c r="AB8" s="131"/>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2"/>
      <c r="AB9" s="132"/>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30"/>
      <c r="AB10" s="130"/>
    </row>
    <row r="11" spans="1:28" x14ac:dyDescent="0.25">
      <c r="A11" s="427" t="str">
        <f>'1. паспорт местоположение'!A12:C12</f>
        <v>P_140-285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31"/>
      <c r="AB11" s="131"/>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31"/>
      <c r="AB14" s="131"/>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2"/>
      <c r="AB15" s="132"/>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40"/>
      <c r="AB16" s="140"/>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40"/>
      <c r="AB17" s="140"/>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40"/>
      <c r="AB18" s="140"/>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40"/>
      <c r="AB19" s="140"/>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41"/>
      <c r="AB20" s="141"/>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41"/>
      <c r="AB21" s="141"/>
    </row>
    <row r="22" spans="1:28" x14ac:dyDescent="0.25">
      <c r="A22" s="465" t="s">
        <v>492</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42"/>
      <c r="AB22" s="142"/>
    </row>
    <row r="23" spans="1:28" ht="32.25" customHeight="1" x14ac:dyDescent="0.25">
      <c r="A23" s="467" t="s">
        <v>348</v>
      </c>
      <c r="B23" s="468"/>
      <c r="C23" s="468"/>
      <c r="D23" s="468"/>
      <c r="E23" s="468"/>
      <c r="F23" s="468"/>
      <c r="G23" s="468"/>
      <c r="H23" s="468"/>
      <c r="I23" s="468"/>
      <c r="J23" s="468"/>
      <c r="K23" s="468"/>
      <c r="L23" s="469"/>
      <c r="M23" s="466" t="s">
        <v>349</v>
      </c>
      <c r="N23" s="466"/>
      <c r="O23" s="466"/>
      <c r="P23" s="466"/>
      <c r="Q23" s="466"/>
      <c r="R23" s="466"/>
      <c r="S23" s="466"/>
      <c r="T23" s="466"/>
      <c r="U23" s="466"/>
      <c r="V23" s="466"/>
      <c r="W23" s="466"/>
      <c r="X23" s="466"/>
      <c r="Y23" s="466"/>
      <c r="Z23" s="466"/>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2" t="s">
        <v>7</v>
      </c>
      <c r="B7" s="432"/>
      <c r="C7" s="432"/>
      <c r="D7" s="432"/>
      <c r="E7" s="432"/>
      <c r="F7" s="432"/>
      <c r="G7" s="432"/>
      <c r="H7" s="432"/>
      <c r="I7" s="432"/>
      <c r="J7" s="432"/>
      <c r="K7" s="432"/>
      <c r="L7" s="432"/>
      <c r="M7" s="432"/>
      <c r="N7" s="432"/>
      <c r="O7" s="432"/>
      <c r="P7" s="130"/>
      <c r="Q7" s="130"/>
      <c r="R7" s="130"/>
      <c r="S7" s="130"/>
      <c r="T7" s="130"/>
      <c r="U7" s="130"/>
      <c r="V7" s="130"/>
      <c r="W7" s="130"/>
      <c r="X7" s="130"/>
      <c r="Y7" s="130"/>
    </row>
    <row r="8" spans="1:27" s="173" customFormat="1" ht="18.75" x14ac:dyDescent="0.2">
      <c r="A8" s="432"/>
      <c r="B8" s="432"/>
      <c r="C8" s="432"/>
      <c r="D8" s="432"/>
      <c r="E8" s="432"/>
      <c r="F8" s="432"/>
      <c r="G8" s="432"/>
      <c r="H8" s="432"/>
      <c r="I8" s="432"/>
      <c r="J8" s="432"/>
      <c r="K8" s="432"/>
      <c r="L8" s="432"/>
      <c r="M8" s="432"/>
      <c r="N8" s="432"/>
      <c r="O8" s="432"/>
      <c r="P8" s="130"/>
      <c r="Q8" s="130"/>
      <c r="R8" s="130"/>
      <c r="S8" s="130"/>
      <c r="T8" s="130"/>
      <c r="U8" s="130"/>
      <c r="V8" s="130"/>
      <c r="W8" s="130"/>
      <c r="X8" s="130"/>
      <c r="Y8" s="130"/>
    </row>
    <row r="9" spans="1:27" s="173"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30"/>
      <c r="Q9" s="130"/>
      <c r="R9" s="130"/>
      <c r="S9" s="130"/>
      <c r="T9" s="130"/>
      <c r="U9" s="130"/>
      <c r="V9" s="130"/>
      <c r="W9" s="130"/>
      <c r="X9" s="130"/>
      <c r="Y9" s="130"/>
    </row>
    <row r="10" spans="1:27" s="173" customFormat="1" ht="18.75" x14ac:dyDescent="0.2">
      <c r="A10" s="428" t="s">
        <v>6</v>
      </c>
      <c r="B10" s="428"/>
      <c r="C10" s="428"/>
      <c r="D10" s="428"/>
      <c r="E10" s="428"/>
      <c r="F10" s="428"/>
      <c r="G10" s="428"/>
      <c r="H10" s="428"/>
      <c r="I10" s="428"/>
      <c r="J10" s="428"/>
      <c r="K10" s="428"/>
      <c r="L10" s="428"/>
      <c r="M10" s="428"/>
      <c r="N10" s="428"/>
      <c r="O10" s="428"/>
      <c r="P10" s="130"/>
      <c r="Q10" s="130"/>
      <c r="R10" s="130"/>
      <c r="S10" s="130"/>
      <c r="T10" s="130"/>
      <c r="U10" s="130"/>
      <c r="V10" s="130"/>
      <c r="W10" s="130"/>
      <c r="X10" s="130"/>
      <c r="Y10" s="130"/>
    </row>
    <row r="11" spans="1:27" s="173" customFormat="1" ht="18.75" x14ac:dyDescent="0.2">
      <c r="A11" s="432"/>
      <c r="B11" s="432"/>
      <c r="C11" s="432"/>
      <c r="D11" s="432"/>
      <c r="E11" s="432"/>
      <c r="F11" s="432"/>
      <c r="G11" s="432"/>
      <c r="H11" s="432"/>
      <c r="I11" s="432"/>
      <c r="J11" s="432"/>
      <c r="K11" s="432"/>
      <c r="L11" s="432"/>
      <c r="M11" s="432"/>
      <c r="N11" s="432"/>
      <c r="O11" s="432"/>
      <c r="P11" s="130"/>
      <c r="Q11" s="130"/>
      <c r="R11" s="130"/>
      <c r="S11" s="130"/>
      <c r="T11" s="130"/>
      <c r="U11" s="130"/>
      <c r="V11" s="130"/>
      <c r="W11" s="130"/>
      <c r="X11" s="130"/>
      <c r="Y11" s="130"/>
    </row>
    <row r="12" spans="1:27" s="173" customFormat="1" ht="18.75" x14ac:dyDescent="0.2">
      <c r="A12" s="427" t="str">
        <f>'1. паспорт местоположение'!A12:C12</f>
        <v>P_140-285</v>
      </c>
      <c r="B12" s="427"/>
      <c r="C12" s="427"/>
      <c r="D12" s="427"/>
      <c r="E12" s="427"/>
      <c r="F12" s="427"/>
      <c r="G12" s="427"/>
      <c r="H12" s="427"/>
      <c r="I12" s="427"/>
      <c r="J12" s="427"/>
      <c r="K12" s="427"/>
      <c r="L12" s="427"/>
      <c r="M12" s="427"/>
      <c r="N12" s="427"/>
      <c r="O12" s="427"/>
      <c r="P12" s="130"/>
      <c r="Q12" s="130"/>
      <c r="R12" s="130"/>
      <c r="S12" s="130"/>
      <c r="T12" s="130"/>
      <c r="U12" s="130"/>
      <c r="V12" s="130"/>
      <c r="W12" s="130"/>
      <c r="X12" s="130"/>
      <c r="Y12" s="130"/>
    </row>
    <row r="13" spans="1:27" s="173" customFormat="1" ht="18.75" x14ac:dyDescent="0.2">
      <c r="A13" s="428" t="s">
        <v>5</v>
      </c>
      <c r="B13" s="428"/>
      <c r="C13" s="428"/>
      <c r="D13" s="428"/>
      <c r="E13" s="428"/>
      <c r="F13" s="428"/>
      <c r="G13" s="428"/>
      <c r="H13" s="428"/>
      <c r="I13" s="428"/>
      <c r="J13" s="428"/>
      <c r="K13" s="428"/>
      <c r="L13" s="428"/>
      <c r="M13" s="428"/>
      <c r="N13" s="428"/>
      <c r="O13" s="428"/>
      <c r="P13" s="130"/>
      <c r="Q13" s="130"/>
      <c r="R13" s="130"/>
      <c r="S13" s="130"/>
      <c r="T13" s="130"/>
      <c r="U13" s="130"/>
      <c r="V13" s="130"/>
      <c r="W13" s="130"/>
      <c r="X13" s="130"/>
      <c r="Y13" s="130"/>
    </row>
    <row r="14" spans="1:27" s="7" customFormat="1" ht="15.75" customHeight="1" x14ac:dyDescent="0.2">
      <c r="A14" s="433"/>
      <c r="B14" s="433"/>
      <c r="C14" s="433"/>
      <c r="D14" s="433"/>
      <c r="E14" s="433"/>
      <c r="F14" s="433"/>
      <c r="G14" s="433"/>
      <c r="H14" s="433"/>
      <c r="I14" s="433"/>
      <c r="J14" s="433"/>
      <c r="K14" s="433"/>
      <c r="L14" s="433"/>
      <c r="M14" s="433"/>
      <c r="N14" s="433"/>
      <c r="O14" s="433"/>
      <c r="P14" s="324"/>
      <c r="Q14" s="324"/>
      <c r="R14" s="324"/>
      <c r="S14" s="324"/>
      <c r="T14" s="324"/>
      <c r="U14" s="324"/>
      <c r="V14" s="324"/>
      <c r="W14" s="324"/>
      <c r="X14" s="324"/>
      <c r="Y14" s="324"/>
    </row>
    <row r="15" spans="1:27" s="172" customFormat="1" ht="12" x14ac:dyDescent="0.2">
      <c r="A15"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427"/>
      <c r="C15" s="427"/>
      <c r="D15" s="427"/>
      <c r="E15" s="427"/>
      <c r="F15" s="427"/>
      <c r="G15" s="427"/>
      <c r="H15" s="427"/>
      <c r="I15" s="427"/>
      <c r="J15" s="427"/>
      <c r="K15" s="427"/>
      <c r="L15" s="427"/>
      <c r="M15" s="427"/>
      <c r="N15" s="427"/>
      <c r="O15" s="427"/>
      <c r="P15" s="131"/>
      <c r="Q15" s="131"/>
      <c r="R15" s="131"/>
      <c r="S15" s="131"/>
      <c r="T15" s="131"/>
      <c r="U15" s="131"/>
      <c r="V15" s="131"/>
      <c r="W15" s="131"/>
      <c r="X15" s="131"/>
      <c r="Y15" s="131"/>
    </row>
    <row r="16" spans="1:27" s="172" customFormat="1" ht="15" customHeight="1" x14ac:dyDescent="0.2">
      <c r="A16" s="428" t="s">
        <v>4</v>
      </c>
      <c r="B16" s="428"/>
      <c r="C16" s="428"/>
      <c r="D16" s="428"/>
      <c r="E16" s="428"/>
      <c r="F16" s="428"/>
      <c r="G16" s="428"/>
      <c r="H16" s="428"/>
      <c r="I16" s="428"/>
      <c r="J16" s="428"/>
      <c r="K16" s="428"/>
      <c r="L16" s="428"/>
      <c r="M16" s="428"/>
      <c r="N16" s="428"/>
      <c r="O16" s="428"/>
      <c r="P16" s="132"/>
      <c r="Q16" s="132"/>
      <c r="R16" s="132"/>
      <c r="S16" s="132"/>
      <c r="T16" s="132"/>
      <c r="U16" s="132"/>
      <c r="V16" s="132"/>
      <c r="W16" s="132"/>
      <c r="X16" s="132"/>
      <c r="Y16" s="132"/>
    </row>
    <row r="17" spans="1:25" s="172" customFormat="1" ht="15" customHeight="1" x14ac:dyDescent="0.2">
      <c r="A17" s="429"/>
      <c r="B17" s="429"/>
      <c r="C17" s="429"/>
      <c r="D17" s="429"/>
      <c r="E17" s="429"/>
      <c r="F17" s="429"/>
      <c r="G17" s="429"/>
      <c r="H17" s="429"/>
      <c r="I17" s="429"/>
      <c r="J17" s="429"/>
      <c r="K17" s="429"/>
      <c r="L17" s="429"/>
      <c r="M17" s="429"/>
      <c r="N17" s="429"/>
      <c r="O17" s="429"/>
      <c r="P17" s="323"/>
      <c r="Q17" s="323"/>
      <c r="R17" s="323"/>
      <c r="S17" s="323"/>
      <c r="T17" s="323"/>
      <c r="U17" s="323"/>
      <c r="V17" s="323"/>
    </row>
    <row r="18" spans="1:25" s="172" customFormat="1" ht="91.5" customHeight="1" x14ac:dyDescent="0.2">
      <c r="A18" s="470" t="s">
        <v>469</v>
      </c>
      <c r="B18" s="470"/>
      <c r="C18" s="470"/>
      <c r="D18" s="470"/>
      <c r="E18" s="470"/>
      <c r="F18" s="470"/>
      <c r="G18" s="470"/>
      <c r="H18" s="470"/>
      <c r="I18" s="470"/>
      <c r="J18" s="470"/>
      <c r="K18" s="470"/>
      <c r="L18" s="470"/>
      <c r="M18" s="470"/>
      <c r="N18" s="470"/>
      <c r="O18" s="470"/>
      <c r="P18" s="5"/>
      <c r="Q18" s="5"/>
      <c r="R18" s="5"/>
      <c r="S18" s="5"/>
      <c r="T18" s="5"/>
      <c r="U18" s="5"/>
      <c r="V18" s="5"/>
      <c r="W18" s="5"/>
      <c r="X18" s="5"/>
      <c r="Y18" s="5"/>
    </row>
    <row r="19" spans="1:25" s="172" customFormat="1" ht="78" customHeight="1" x14ac:dyDescent="0.2">
      <c r="A19" s="434" t="s">
        <v>3</v>
      </c>
      <c r="B19" s="434" t="s">
        <v>82</v>
      </c>
      <c r="C19" s="434" t="s">
        <v>81</v>
      </c>
      <c r="D19" s="434" t="s">
        <v>73</v>
      </c>
      <c r="E19" s="471" t="s">
        <v>80</v>
      </c>
      <c r="F19" s="472"/>
      <c r="G19" s="472"/>
      <c r="H19" s="472"/>
      <c r="I19" s="473"/>
      <c r="J19" s="434" t="s">
        <v>79</v>
      </c>
      <c r="K19" s="434"/>
      <c r="L19" s="434"/>
      <c r="M19" s="434"/>
      <c r="N19" s="434"/>
      <c r="O19" s="434"/>
      <c r="P19" s="323"/>
      <c r="Q19" s="323"/>
      <c r="R19" s="323"/>
      <c r="S19" s="323"/>
      <c r="T19" s="323"/>
      <c r="U19" s="323"/>
      <c r="V19" s="323"/>
    </row>
    <row r="20" spans="1:25" s="172" customFormat="1" ht="51" customHeight="1" x14ac:dyDescent="0.2">
      <c r="A20" s="434"/>
      <c r="B20" s="434"/>
      <c r="C20" s="434"/>
      <c r="D20" s="434"/>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602</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48"/>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2" t="str">
        <f>'1. паспорт местоположение'!A5:C5</f>
        <v>Год раскрытия информации: 2026 год</v>
      </c>
      <c r="B5" s="482"/>
      <c r="C5" s="482"/>
      <c r="D5" s="482"/>
      <c r="E5" s="482"/>
      <c r="F5" s="482"/>
      <c r="G5" s="482"/>
      <c r="H5" s="482"/>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2" t="s">
        <v>7</v>
      </c>
      <c r="B7" s="432"/>
      <c r="C7" s="432"/>
      <c r="D7" s="432"/>
      <c r="E7" s="432"/>
      <c r="F7" s="432"/>
      <c r="G7" s="432"/>
      <c r="H7" s="432"/>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8" t="s">
        <v>6</v>
      </c>
      <c r="B10" s="428"/>
      <c r="C10" s="428"/>
      <c r="D10" s="428"/>
      <c r="E10" s="428"/>
      <c r="F10" s="428"/>
      <c r="G10" s="428"/>
      <c r="H10" s="428"/>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1" t="str">
        <f>'1. паспорт местоположение'!A12:C12</f>
        <v>P_140-285</v>
      </c>
      <c r="B12" s="441"/>
      <c r="C12" s="441"/>
      <c r="D12" s="441"/>
      <c r="E12" s="441"/>
      <c r="F12" s="441"/>
      <c r="G12" s="441"/>
      <c r="H12" s="44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8" t="s">
        <v>5</v>
      </c>
      <c r="B13" s="428"/>
      <c r="C13" s="428"/>
      <c r="D13" s="428"/>
      <c r="E13" s="428"/>
      <c r="F13" s="428"/>
      <c r="G13" s="428"/>
      <c r="H13" s="428"/>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3" t="str">
        <f>'1. паспорт местоположение'!A15:C15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483"/>
      <c r="C15" s="483"/>
      <c r="D15" s="483"/>
      <c r="E15" s="483"/>
      <c r="F15" s="483"/>
      <c r="G15" s="483"/>
      <c r="H15" s="483"/>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8" t="s">
        <v>4</v>
      </c>
      <c r="B16" s="428"/>
      <c r="C16" s="428"/>
      <c r="D16" s="428"/>
      <c r="E16" s="428"/>
      <c r="F16" s="428"/>
      <c r="G16" s="428"/>
      <c r="H16" s="428"/>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1" t="s">
        <v>470</v>
      </c>
      <c r="B18" s="441"/>
      <c r="C18" s="441"/>
      <c r="D18" s="441"/>
      <c r="E18" s="441"/>
      <c r="F18" s="441"/>
      <c r="G18" s="441"/>
      <c r="H18" s="44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4680490</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4" t="s">
        <v>320</v>
      </c>
      <c r="E28" s="485"/>
      <c r="F28" s="486"/>
      <c r="G28" s="489" t="str">
        <f>IF(SUM(B89:L89)=0,"не окупается",SUM(B89:L89))</f>
        <v>не окупается</v>
      </c>
      <c r="H28" s="490"/>
    </row>
    <row r="29" spans="1:44" ht="15.6" customHeight="1" x14ac:dyDescent="0.2">
      <c r="A29" s="256" t="s">
        <v>316</v>
      </c>
      <c r="B29" s="257">
        <f>$B$126*$B$127</f>
        <v>140414.69999999998</v>
      </c>
      <c r="D29" s="484" t="s">
        <v>318</v>
      </c>
      <c r="E29" s="485"/>
      <c r="F29" s="486"/>
      <c r="G29" s="489" t="str">
        <f>IF(SUM(B90:L90)=0,"не окупается",SUM(B90:L90))</f>
        <v>не окупается</v>
      </c>
      <c r="H29" s="490"/>
    </row>
    <row r="30" spans="1:44" ht="27.6" customHeight="1" x14ac:dyDescent="0.2">
      <c r="A30" s="258" t="s">
        <v>532</v>
      </c>
      <c r="B30" s="259">
        <v>6</v>
      </c>
      <c r="D30" s="484" t="s">
        <v>533</v>
      </c>
      <c r="E30" s="485"/>
      <c r="F30" s="486"/>
      <c r="G30" s="487">
        <f>L87</f>
        <v>-792137.99890880461</v>
      </c>
      <c r="H30" s="488"/>
    </row>
    <row r="31" spans="1:44" x14ac:dyDescent="0.2">
      <c r="A31" s="258" t="s">
        <v>315</v>
      </c>
      <c r="B31" s="259">
        <v>6</v>
      </c>
      <c r="D31" s="476"/>
      <c r="E31" s="477"/>
      <c r="F31" s="478"/>
      <c r="G31" s="476"/>
      <c r="H31" s="478"/>
    </row>
    <row r="32" spans="1:44" x14ac:dyDescent="0.2">
      <c r="A32" s="258" t="s">
        <v>297</v>
      </c>
      <c r="B32" s="259"/>
    </row>
    <row r="33" spans="1:42" x14ac:dyDescent="0.2">
      <c r="A33" s="258" t="s">
        <v>314</v>
      </c>
      <c r="B33" s="259"/>
    </row>
    <row r="34" spans="1:42" x14ac:dyDescent="0.2">
      <c r="A34" s="258" t="s">
        <v>313</v>
      </c>
      <c r="B34" s="259"/>
    </row>
    <row r="35" spans="1:42" x14ac:dyDescent="0.2">
      <c r="A35" s="262"/>
      <c r="B35" s="259"/>
    </row>
    <row r="36" spans="1:42" ht="16.5" thickBot="1" x14ac:dyDescent="0.25">
      <c r="A36" s="260" t="s">
        <v>291</v>
      </c>
      <c r="B36" s="263">
        <v>0.2</v>
      </c>
    </row>
    <row r="37" spans="1:42" x14ac:dyDescent="0.2">
      <c r="A37" s="256" t="s">
        <v>507</v>
      </c>
      <c r="B37" s="257">
        <v>0</v>
      </c>
    </row>
    <row r="38" spans="1:42" x14ac:dyDescent="0.2">
      <c r="A38" s="258" t="s">
        <v>312</v>
      </c>
      <c r="B38" s="259"/>
    </row>
    <row r="39" spans="1:42" ht="16.5" thickBot="1" x14ac:dyDescent="0.25">
      <c r="A39" s="264" t="s">
        <v>311</v>
      </c>
      <c r="B39" s="265"/>
    </row>
    <row r="40" spans="1:42" x14ac:dyDescent="0.2">
      <c r="A40" s="266" t="s">
        <v>534</v>
      </c>
      <c r="B40" s="267">
        <v>1</v>
      </c>
    </row>
    <row r="41" spans="1:42" x14ac:dyDescent="0.2">
      <c r="A41" s="268" t="s">
        <v>310</v>
      </c>
      <c r="B41" s="269"/>
    </row>
    <row r="42" spans="1:42" x14ac:dyDescent="0.2">
      <c r="A42" s="268" t="s">
        <v>309</v>
      </c>
      <c r="B42" s="270"/>
    </row>
    <row r="43" spans="1:42" x14ac:dyDescent="0.2">
      <c r="A43" s="268" t="s">
        <v>308</v>
      </c>
      <c r="B43" s="270">
        <v>0</v>
      </c>
    </row>
    <row r="44" spans="1:42" x14ac:dyDescent="0.2">
      <c r="A44" s="268" t="s">
        <v>307</v>
      </c>
      <c r="B44" s="270">
        <f>B129</f>
        <v>0.1371</v>
      </c>
    </row>
    <row r="45" spans="1:42" x14ac:dyDescent="0.2">
      <c r="A45" s="268" t="s">
        <v>306</v>
      </c>
      <c r="B45" s="270">
        <f>1-B43</f>
        <v>1</v>
      </c>
    </row>
    <row r="46" spans="1:42" ht="16.5" thickBot="1" x14ac:dyDescent="0.25">
      <c r="A46" s="271" t="s">
        <v>535</v>
      </c>
      <c r="B46" s="272">
        <f>B45*B44+B43*B42*(1-B36)</f>
        <v>0.1371</v>
      </c>
      <c r="C46" s="273"/>
    </row>
    <row r="47" spans="1:42"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row>
    <row r="48" spans="1:42" s="276" customFormat="1" x14ac:dyDescent="0.2">
      <c r="A48" s="277" t="s">
        <v>304</v>
      </c>
      <c r="B48" s="354">
        <f>C136</f>
        <v>7.8163170639641913E-2</v>
      </c>
      <c r="C48" s="354">
        <f t="shared" ref="C48:L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ref="M48:AP48" si="2">M136</f>
        <v>4.4208979893394937E-2</v>
      </c>
      <c r="N48" s="354">
        <f t="shared" si="2"/>
        <v>4.4208979893394937E-2</v>
      </c>
      <c r="O48" s="354">
        <f t="shared" si="2"/>
        <v>4.4208979893394937E-2</v>
      </c>
      <c r="P48" s="354">
        <f t="shared" si="2"/>
        <v>4.4208979893394937E-2</v>
      </c>
      <c r="Q48" s="354">
        <f t="shared" si="2"/>
        <v>4.4208979893394937E-2</v>
      </c>
      <c r="R48" s="354">
        <f t="shared" si="2"/>
        <v>4.4208979893394937E-2</v>
      </c>
      <c r="S48" s="354">
        <f t="shared" si="2"/>
        <v>4.4208979893394937E-2</v>
      </c>
      <c r="T48" s="354">
        <f t="shared" si="2"/>
        <v>4.4208979893394937E-2</v>
      </c>
      <c r="U48" s="354">
        <f t="shared" si="2"/>
        <v>4.4208979893394937E-2</v>
      </c>
      <c r="V48" s="354">
        <f t="shared" si="2"/>
        <v>4.4208979893394937E-2</v>
      </c>
      <c r="W48" s="354">
        <f t="shared" si="2"/>
        <v>4.4208979893394937E-2</v>
      </c>
      <c r="X48" s="354">
        <f t="shared" si="2"/>
        <v>4.4208979893394937E-2</v>
      </c>
      <c r="Y48" s="354">
        <f t="shared" si="2"/>
        <v>4.4208979893394937E-2</v>
      </c>
      <c r="Z48" s="354">
        <f t="shared" si="2"/>
        <v>4.4208979893394937E-2</v>
      </c>
      <c r="AA48" s="354">
        <f t="shared" si="2"/>
        <v>4.4208979893394937E-2</v>
      </c>
      <c r="AB48" s="354">
        <f t="shared" si="2"/>
        <v>4.4208979893394937E-2</v>
      </c>
      <c r="AC48" s="354">
        <f t="shared" si="2"/>
        <v>4.4208979893394937E-2</v>
      </c>
      <c r="AD48" s="354">
        <f t="shared" si="2"/>
        <v>4.4208979893394937E-2</v>
      </c>
      <c r="AE48" s="354">
        <f t="shared" si="2"/>
        <v>4.4208979893394937E-2</v>
      </c>
      <c r="AF48" s="354">
        <f t="shared" si="2"/>
        <v>4.4208979893394937E-2</v>
      </c>
      <c r="AG48" s="354">
        <f t="shared" si="2"/>
        <v>4.4208979893394937E-2</v>
      </c>
      <c r="AH48" s="354">
        <f t="shared" si="2"/>
        <v>4.4208979893394937E-2</v>
      </c>
      <c r="AI48" s="354">
        <f t="shared" si="2"/>
        <v>4.4208979893394937E-2</v>
      </c>
      <c r="AJ48" s="354">
        <f t="shared" si="2"/>
        <v>4.4208979893394937E-2</v>
      </c>
      <c r="AK48" s="354">
        <f t="shared" si="2"/>
        <v>4.4208979893394937E-2</v>
      </c>
      <c r="AL48" s="354">
        <f t="shared" si="2"/>
        <v>4.4208979893394937E-2</v>
      </c>
      <c r="AM48" s="354">
        <f t="shared" si="2"/>
        <v>4.4208979893394937E-2</v>
      </c>
      <c r="AN48" s="354">
        <f t="shared" si="2"/>
        <v>4.4208979893394937E-2</v>
      </c>
      <c r="AO48" s="354">
        <f t="shared" si="2"/>
        <v>4.4208979893394937E-2</v>
      </c>
      <c r="AP48" s="354">
        <f t="shared" si="2"/>
        <v>4.4208979893394937E-2</v>
      </c>
    </row>
    <row r="49" spans="1:45" s="276" customFormat="1" x14ac:dyDescent="0.2">
      <c r="A49" s="277" t="s">
        <v>303</v>
      </c>
      <c r="B49" s="354">
        <f>C137</f>
        <v>7.8163170639641913E-2</v>
      </c>
      <c r="C49" s="354">
        <f t="shared" ref="C49:L49" si="3">D137</f>
        <v>0.13490578638953354</v>
      </c>
      <c r="D49" s="354">
        <f t="shared" si="3"/>
        <v>0.18507881348092603</v>
      </c>
      <c r="E49" s="354">
        <f t="shared" si="3"/>
        <v>0.23746993891819246</v>
      </c>
      <c r="F49" s="354">
        <f t="shared" si="3"/>
        <v>0.29217722256650736</v>
      </c>
      <c r="G49" s="354">
        <f t="shared" si="3"/>
        <v>0.34930305941765294</v>
      </c>
      <c r="H49" s="354">
        <f t="shared" si="3"/>
        <v>0.40895437124154421</v>
      </c>
      <c r="I49" s="354">
        <f t="shared" si="3"/>
        <v>0.47124280671047258</v>
      </c>
      <c r="J49" s="354">
        <f t="shared" si="3"/>
        <v>0.53628495037063773</v>
      </c>
      <c r="K49" s="354">
        <f t="shared" si="3"/>
        <v>0.60420254085209835</v>
      </c>
      <c r="L49" s="354">
        <f t="shared" si="3"/>
        <v>0.67512269872556185</v>
      </c>
      <c r="M49" s="354">
        <f t="shared" ref="M49:AP49" si="4">M137</f>
        <v>0.67512269872556185</v>
      </c>
      <c r="N49" s="354">
        <f t="shared" si="4"/>
        <v>0.74917816443248952</v>
      </c>
      <c r="O49" s="354">
        <f t="shared" si="4"/>
        <v>0.82650754673385074</v>
      </c>
      <c r="P49" s="354">
        <f t="shared" si="4"/>
        <v>0.90725558214254165</v>
      </c>
      <c r="Q49" s="354">
        <f t="shared" si="4"/>
        <v>0.99157340582504649</v>
      </c>
      <c r="R49" s="354">
        <f t="shared" si="4"/>
        <v>1.079618834479386</v>
      </c>
      <c r="S49" s="354">
        <f t="shared" si="4"/>
        <v>1.1715566617188107</v>
      </c>
      <c r="T49" s="354">
        <f t="shared" si="4"/>
        <v>1.2675589665141054</v>
      </c>
      <c r="U49" s="354">
        <f t="shared" si="4"/>
        <v>1.3678054352718148</v>
      </c>
      <c r="V49" s="354">
        <f t="shared" si="4"/>
        <v>1.4724836981512177</v>
      </c>
      <c r="W49" s="354">
        <f t="shared" si="4"/>
        <v>1.5817896802495315</v>
      </c>
      <c r="X49" s="354">
        <f t="shared" si="4"/>
        <v>1.6959279683126574</v>
      </c>
      <c r="Y49" s="354">
        <f t="shared" si="4"/>
        <v>1.8151121936578325</v>
      </c>
      <c r="Z49" s="354">
        <f t="shared" si="4"/>
        <v>1.9395654320249025</v>
      </c>
      <c r="AA49" s="354">
        <f t="shared" si="4"/>
        <v>2.0695206211046102</v>
      </c>
      <c r="AB49" s="354">
        <f t="shared" si="4"/>
        <v>2.2052209965253851</v>
      </c>
      <c r="AC49" s="354">
        <f t="shared" si="4"/>
        <v>2.3469205471146628</v>
      </c>
      <c r="AD49" s="354">
        <f t="shared" si="4"/>
        <v>2.4948844902868452</v>
      </c>
      <c r="AE49" s="354">
        <f t="shared" si="4"/>
        <v>2.6493897684476742</v>
      </c>
      <c r="AF49" s="354">
        <f t="shared" si="4"/>
        <v>2.8107255673441385</v>
      </c>
      <c r="AG49" s="354">
        <f t="shared" si="4"/>
        <v>2.9791938573301016</v>
      </c>
      <c r="AH49" s="354">
        <f t="shared" si="4"/>
        <v>3.1551099585607281</v>
      </c>
      <c r="AI49" s="354">
        <f t="shared" si="4"/>
        <v>3.3388031311735844</v>
      </c>
      <c r="AJ49" s="354">
        <f t="shared" si="4"/>
        <v>3.5306171915610358</v>
      </c>
      <c r="AK49" s="354">
        <f t="shared" si="4"/>
        <v>3.7309111558874273</v>
      </c>
      <c r="AL49" s="354">
        <f t="shared" si="4"/>
        <v>3.9400599120554922</v>
      </c>
      <c r="AM49" s="354">
        <f t="shared" si="4"/>
        <v>4.1584549213797199</v>
      </c>
      <c r="AN49" s="354">
        <f t="shared" si="4"/>
        <v>4.3865049512799796</v>
      </c>
      <c r="AO49" s="354">
        <f t="shared" si="4"/>
        <v>4.6246368403667883</v>
      </c>
      <c r="AP49" s="354">
        <f t="shared" si="4"/>
        <v>4.8732962973502119</v>
      </c>
    </row>
    <row r="50" spans="1:45" s="276" customFormat="1" ht="16.5" thickBot="1" x14ac:dyDescent="0.25">
      <c r="A50" s="278" t="s">
        <v>508</v>
      </c>
      <c r="B50" s="279">
        <f>IF($B$124="да",($B$126-0.05),0)</f>
        <v>4680489.95</v>
      </c>
      <c r="C50" s="279">
        <f>C108*(1+C49)</f>
        <v>0</v>
      </c>
      <c r="D50" s="279">
        <f t="shared" ref="D50:AP50" si="5">D108*(1+D49)</f>
        <v>0</v>
      </c>
      <c r="E50" s="279">
        <f t="shared" si="5"/>
        <v>0</v>
      </c>
      <c r="F50" s="279">
        <f t="shared" si="5"/>
        <v>0</v>
      </c>
      <c r="G50" s="279">
        <f t="shared" si="5"/>
        <v>0</v>
      </c>
      <c r="H50" s="279">
        <f t="shared" si="5"/>
        <v>0</v>
      </c>
      <c r="I50" s="279">
        <f t="shared" si="5"/>
        <v>0</v>
      </c>
      <c r="J50" s="279">
        <f t="shared" si="5"/>
        <v>0</v>
      </c>
      <c r="K50" s="279">
        <f t="shared" si="5"/>
        <v>0</v>
      </c>
      <c r="L50" s="279">
        <f t="shared" si="5"/>
        <v>0</v>
      </c>
      <c r="M50" s="279">
        <f t="shared" si="5"/>
        <v>0</v>
      </c>
      <c r="N50" s="279">
        <f t="shared" si="5"/>
        <v>0</v>
      </c>
      <c r="O50" s="279">
        <f t="shared" si="5"/>
        <v>0</v>
      </c>
      <c r="P50" s="279">
        <f t="shared" si="5"/>
        <v>0</v>
      </c>
      <c r="Q50" s="279">
        <f t="shared" si="5"/>
        <v>0</v>
      </c>
      <c r="R50" s="279">
        <f t="shared" si="5"/>
        <v>0</v>
      </c>
      <c r="S50" s="279">
        <f t="shared" si="5"/>
        <v>0</v>
      </c>
      <c r="T50" s="279">
        <f t="shared" si="5"/>
        <v>0</v>
      </c>
      <c r="U50" s="279">
        <f t="shared" si="5"/>
        <v>0</v>
      </c>
      <c r="V50" s="279">
        <f t="shared" si="5"/>
        <v>0</v>
      </c>
      <c r="W50" s="279">
        <f t="shared" si="5"/>
        <v>0</v>
      </c>
      <c r="X50" s="279">
        <f t="shared" si="5"/>
        <v>0</v>
      </c>
      <c r="Y50" s="279">
        <f t="shared" si="5"/>
        <v>0</v>
      </c>
      <c r="Z50" s="279">
        <f t="shared" si="5"/>
        <v>0</v>
      </c>
      <c r="AA50" s="279">
        <f t="shared" si="5"/>
        <v>0</v>
      </c>
      <c r="AB50" s="279">
        <f t="shared" si="5"/>
        <v>0</v>
      </c>
      <c r="AC50" s="279">
        <f t="shared" si="5"/>
        <v>0</v>
      </c>
      <c r="AD50" s="279">
        <f t="shared" si="5"/>
        <v>0</v>
      </c>
      <c r="AE50" s="279">
        <f t="shared" si="5"/>
        <v>0</v>
      </c>
      <c r="AF50" s="279">
        <f t="shared" si="5"/>
        <v>0</v>
      </c>
      <c r="AG50" s="279">
        <f t="shared" si="5"/>
        <v>0</v>
      </c>
      <c r="AH50" s="279">
        <f t="shared" si="5"/>
        <v>0</v>
      </c>
      <c r="AI50" s="279">
        <f t="shared" si="5"/>
        <v>0</v>
      </c>
      <c r="AJ50" s="279">
        <f t="shared" si="5"/>
        <v>0</v>
      </c>
      <c r="AK50" s="279">
        <f t="shared" si="5"/>
        <v>0</v>
      </c>
      <c r="AL50" s="279">
        <f t="shared" si="5"/>
        <v>0</v>
      </c>
      <c r="AM50" s="279">
        <f t="shared" si="5"/>
        <v>0</v>
      </c>
      <c r="AN50" s="279">
        <f t="shared" si="5"/>
        <v>0</v>
      </c>
      <c r="AO50" s="279">
        <f t="shared" si="5"/>
        <v>0</v>
      </c>
      <c r="AP50" s="279">
        <f t="shared" si="5"/>
        <v>0</v>
      </c>
    </row>
    <row r="51" spans="1:45" ht="16.5" thickBot="1" x14ac:dyDescent="0.25"/>
    <row r="52" spans="1:45" x14ac:dyDescent="0.2">
      <c r="A52" s="280" t="s">
        <v>536</v>
      </c>
      <c r="B52" s="190">
        <f>B58</f>
        <v>1</v>
      </c>
      <c r="C52" s="190">
        <f t="shared" ref="C52:AO52" si="6">C58</f>
        <v>2</v>
      </c>
      <c r="D52" s="190">
        <f t="shared" si="6"/>
        <v>3</v>
      </c>
      <c r="E52" s="190">
        <f t="shared" si="6"/>
        <v>4</v>
      </c>
      <c r="F52" s="190">
        <f t="shared" si="6"/>
        <v>5</v>
      </c>
      <c r="G52" s="190">
        <f t="shared" si="6"/>
        <v>6</v>
      </c>
      <c r="H52" s="190">
        <f t="shared" si="6"/>
        <v>7</v>
      </c>
      <c r="I52" s="190">
        <f t="shared" si="6"/>
        <v>8</v>
      </c>
      <c r="J52" s="190">
        <f t="shared" si="6"/>
        <v>9</v>
      </c>
      <c r="K52" s="190">
        <f t="shared" si="6"/>
        <v>10</v>
      </c>
      <c r="L52" s="190">
        <f t="shared" si="6"/>
        <v>11</v>
      </c>
      <c r="M52" s="190">
        <f t="shared" si="6"/>
        <v>12</v>
      </c>
      <c r="N52" s="190">
        <f t="shared" si="6"/>
        <v>13</v>
      </c>
      <c r="O52" s="190">
        <f t="shared" si="6"/>
        <v>14</v>
      </c>
      <c r="P52" s="190">
        <f t="shared" si="6"/>
        <v>15</v>
      </c>
      <c r="Q52" s="190">
        <f t="shared" si="6"/>
        <v>16</v>
      </c>
      <c r="R52" s="190">
        <f t="shared" si="6"/>
        <v>17</v>
      </c>
      <c r="S52" s="190">
        <f t="shared" si="6"/>
        <v>18</v>
      </c>
      <c r="T52" s="190">
        <f t="shared" si="6"/>
        <v>19</v>
      </c>
      <c r="U52" s="190">
        <f t="shared" si="6"/>
        <v>20</v>
      </c>
      <c r="V52" s="190">
        <f t="shared" si="6"/>
        <v>21</v>
      </c>
      <c r="W52" s="190">
        <f t="shared" si="6"/>
        <v>22</v>
      </c>
      <c r="X52" s="190">
        <f t="shared" si="6"/>
        <v>23</v>
      </c>
      <c r="Y52" s="190">
        <f t="shared" si="6"/>
        <v>24</v>
      </c>
      <c r="Z52" s="190">
        <f t="shared" si="6"/>
        <v>25</v>
      </c>
      <c r="AA52" s="190">
        <f t="shared" si="6"/>
        <v>26</v>
      </c>
      <c r="AB52" s="190">
        <f t="shared" si="6"/>
        <v>27</v>
      </c>
      <c r="AC52" s="190">
        <f t="shared" si="6"/>
        <v>28</v>
      </c>
      <c r="AD52" s="190">
        <f t="shared" si="6"/>
        <v>29</v>
      </c>
      <c r="AE52" s="190">
        <f t="shared" si="6"/>
        <v>30</v>
      </c>
      <c r="AF52" s="190">
        <f t="shared" si="6"/>
        <v>31</v>
      </c>
      <c r="AG52" s="190">
        <f t="shared" si="6"/>
        <v>32</v>
      </c>
      <c r="AH52" s="190">
        <f t="shared" si="6"/>
        <v>33</v>
      </c>
      <c r="AI52" s="190">
        <f t="shared" si="6"/>
        <v>34</v>
      </c>
      <c r="AJ52" s="190">
        <f t="shared" si="6"/>
        <v>35</v>
      </c>
      <c r="AK52" s="190">
        <f t="shared" si="6"/>
        <v>36</v>
      </c>
      <c r="AL52" s="190">
        <f t="shared" si="6"/>
        <v>37</v>
      </c>
      <c r="AM52" s="190">
        <f t="shared" si="6"/>
        <v>38</v>
      </c>
      <c r="AN52" s="190">
        <f t="shared" si="6"/>
        <v>39</v>
      </c>
      <c r="AO52" s="190">
        <f t="shared" si="6"/>
        <v>40</v>
      </c>
      <c r="AP52" s="190">
        <f>AP58</f>
        <v>41</v>
      </c>
    </row>
    <row r="53" spans="1:45" x14ac:dyDescent="0.2">
      <c r="A53" s="191" t="s">
        <v>302</v>
      </c>
      <c r="B53" s="355">
        <v>0</v>
      </c>
      <c r="C53" s="355">
        <f t="shared" ref="C53:AP53" si="7">B53+B54-B55</f>
        <v>0</v>
      </c>
      <c r="D53" s="355">
        <f t="shared" si="7"/>
        <v>0</v>
      </c>
      <c r="E53" s="355">
        <f t="shared" si="7"/>
        <v>0</v>
      </c>
      <c r="F53" s="355">
        <f t="shared" si="7"/>
        <v>0</v>
      </c>
      <c r="G53" s="355">
        <f t="shared" si="7"/>
        <v>0</v>
      </c>
      <c r="H53" s="355">
        <f t="shared" si="7"/>
        <v>0</v>
      </c>
      <c r="I53" s="355">
        <f t="shared" si="7"/>
        <v>0</v>
      </c>
      <c r="J53" s="355">
        <f t="shared" si="7"/>
        <v>0</v>
      </c>
      <c r="K53" s="355">
        <f t="shared" si="7"/>
        <v>0</v>
      </c>
      <c r="L53" s="355">
        <f t="shared" si="7"/>
        <v>0</v>
      </c>
      <c r="M53" s="355">
        <f t="shared" si="7"/>
        <v>0</v>
      </c>
      <c r="N53" s="355">
        <f t="shared" si="7"/>
        <v>0</v>
      </c>
      <c r="O53" s="355">
        <f t="shared" si="7"/>
        <v>0</v>
      </c>
      <c r="P53" s="355">
        <f t="shared" si="7"/>
        <v>0</v>
      </c>
      <c r="Q53" s="355">
        <f t="shared" si="7"/>
        <v>0</v>
      </c>
      <c r="R53" s="355">
        <f t="shared" si="7"/>
        <v>0</v>
      </c>
      <c r="S53" s="355">
        <f t="shared" si="7"/>
        <v>0</v>
      </c>
      <c r="T53" s="355">
        <f t="shared" si="7"/>
        <v>0</v>
      </c>
      <c r="U53" s="355">
        <f t="shared" si="7"/>
        <v>0</v>
      </c>
      <c r="V53" s="355">
        <f t="shared" si="7"/>
        <v>0</v>
      </c>
      <c r="W53" s="355">
        <f t="shared" si="7"/>
        <v>0</v>
      </c>
      <c r="X53" s="355">
        <f t="shared" si="7"/>
        <v>0</v>
      </c>
      <c r="Y53" s="355">
        <f t="shared" si="7"/>
        <v>0</v>
      </c>
      <c r="Z53" s="355">
        <f t="shared" si="7"/>
        <v>0</v>
      </c>
      <c r="AA53" s="355">
        <f t="shared" si="7"/>
        <v>0</v>
      </c>
      <c r="AB53" s="355">
        <f t="shared" si="7"/>
        <v>0</v>
      </c>
      <c r="AC53" s="355">
        <f t="shared" si="7"/>
        <v>0</v>
      </c>
      <c r="AD53" s="355">
        <f t="shared" si="7"/>
        <v>0</v>
      </c>
      <c r="AE53" s="355">
        <f t="shared" si="7"/>
        <v>0</v>
      </c>
      <c r="AF53" s="355">
        <f t="shared" si="7"/>
        <v>0</v>
      </c>
      <c r="AG53" s="355">
        <f t="shared" si="7"/>
        <v>0</v>
      </c>
      <c r="AH53" s="355">
        <f t="shared" si="7"/>
        <v>0</v>
      </c>
      <c r="AI53" s="355">
        <f t="shared" si="7"/>
        <v>0</v>
      </c>
      <c r="AJ53" s="355">
        <f t="shared" si="7"/>
        <v>0</v>
      </c>
      <c r="AK53" s="355">
        <f t="shared" si="7"/>
        <v>0</v>
      </c>
      <c r="AL53" s="355">
        <f t="shared" si="7"/>
        <v>0</v>
      </c>
      <c r="AM53" s="355">
        <f t="shared" si="7"/>
        <v>0</v>
      </c>
      <c r="AN53" s="355">
        <f t="shared" si="7"/>
        <v>0</v>
      </c>
      <c r="AO53" s="355">
        <f t="shared" si="7"/>
        <v>0</v>
      </c>
      <c r="AP53" s="355">
        <f t="shared" si="7"/>
        <v>0</v>
      </c>
    </row>
    <row r="54" spans="1:45"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5" x14ac:dyDescent="0.2">
      <c r="A55" s="191" t="s">
        <v>301</v>
      </c>
      <c r="B55" s="355">
        <f>$B$54/$B$40</f>
        <v>0</v>
      </c>
      <c r="C55" s="355">
        <f t="shared" ref="C55:AP55" si="8">IF(ROUND(C53,1)=0,0,B55+C54/$B$40)</f>
        <v>0</v>
      </c>
      <c r="D55" s="355">
        <f t="shared" si="8"/>
        <v>0</v>
      </c>
      <c r="E55" s="355">
        <f t="shared" si="8"/>
        <v>0</v>
      </c>
      <c r="F55" s="355">
        <f t="shared" si="8"/>
        <v>0</v>
      </c>
      <c r="G55" s="355">
        <f t="shared" si="8"/>
        <v>0</v>
      </c>
      <c r="H55" s="355">
        <f t="shared" si="8"/>
        <v>0</v>
      </c>
      <c r="I55" s="355">
        <f t="shared" si="8"/>
        <v>0</v>
      </c>
      <c r="J55" s="355">
        <f t="shared" si="8"/>
        <v>0</v>
      </c>
      <c r="K55" s="355">
        <f t="shared" si="8"/>
        <v>0</v>
      </c>
      <c r="L55" s="355">
        <f t="shared" si="8"/>
        <v>0</v>
      </c>
      <c r="M55" s="355">
        <f t="shared" si="8"/>
        <v>0</v>
      </c>
      <c r="N55" s="355">
        <f t="shared" si="8"/>
        <v>0</v>
      </c>
      <c r="O55" s="355">
        <f t="shared" si="8"/>
        <v>0</v>
      </c>
      <c r="P55" s="355">
        <f t="shared" si="8"/>
        <v>0</v>
      </c>
      <c r="Q55" s="355">
        <f t="shared" si="8"/>
        <v>0</v>
      </c>
      <c r="R55" s="355">
        <f t="shared" si="8"/>
        <v>0</v>
      </c>
      <c r="S55" s="355">
        <f t="shared" si="8"/>
        <v>0</v>
      </c>
      <c r="T55" s="355">
        <f t="shared" si="8"/>
        <v>0</v>
      </c>
      <c r="U55" s="355">
        <f t="shared" si="8"/>
        <v>0</v>
      </c>
      <c r="V55" s="355">
        <f t="shared" si="8"/>
        <v>0</v>
      </c>
      <c r="W55" s="355">
        <f t="shared" si="8"/>
        <v>0</v>
      </c>
      <c r="X55" s="355">
        <f t="shared" si="8"/>
        <v>0</v>
      </c>
      <c r="Y55" s="355">
        <f t="shared" si="8"/>
        <v>0</v>
      </c>
      <c r="Z55" s="355">
        <f t="shared" si="8"/>
        <v>0</v>
      </c>
      <c r="AA55" s="355">
        <f t="shared" si="8"/>
        <v>0</v>
      </c>
      <c r="AB55" s="355">
        <f t="shared" si="8"/>
        <v>0</v>
      </c>
      <c r="AC55" s="355">
        <f t="shared" si="8"/>
        <v>0</v>
      </c>
      <c r="AD55" s="355">
        <f t="shared" si="8"/>
        <v>0</v>
      </c>
      <c r="AE55" s="355">
        <f t="shared" si="8"/>
        <v>0</v>
      </c>
      <c r="AF55" s="355">
        <f t="shared" si="8"/>
        <v>0</v>
      </c>
      <c r="AG55" s="355">
        <f t="shared" si="8"/>
        <v>0</v>
      </c>
      <c r="AH55" s="355">
        <f t="shared" si="8"/>
        <v>0</v>
      </c>
      <c r="AI55" s="355">
        <f t="shared" si="8"/>
        <v>0</v>
      </c>
      <c r="AJ55" s="355">
        <f t="shared" si="8"/>
        <v>0</v>
      </c>
      <c r="AK55" s="355">
        <f t="shared" si="8"/>
        <v>0</v>
      </c>
      <c r="AL55" s="355">
        <f t="shared" si="8"/>
        <v>0</v>
      </c>
      <c r="AM55" s="355">
        <f t="shared" si="8"/>
        <v>0</v>
      </c>
      <c r="AN55" s="355">
        <f t="shared" si="8"/>
        <v>0</v>
      </c>
      <c r="AO55" s="355">
        <f t="shared" si="8"/>
        <v>0</v>
      </c>
      <c r="AP55" s="355">
        <f t="shared" si="8"/>
        <v>0</v>
      </c>
    </row>
    <row r="56" spans="1:45" ht="16.5" thickBot="1" x14ac:dyDescent="0.25">
      <c r="A56" s="192" t="s">
        <v>300</v>
      </c>
      <c r="B56" s="193">
        <f t="shared" ref="B56:AP56" si="9">AVERAGE(SUM(B53:B54),(SUM(B53:B54)-B55))*$B$42</f>
        <v>0</v>
      </c>
      <c r="C56" s="193">
        <f t="shared" si="9"/>
        <v>0</v>
      </c>
      <c r="D56" s="193">
        <f t="shared" si="9"/>
        <v>0</v>
      </c>
      <c r="E56" s="193">
        <f t="shared" si="9"/>
        <v>0</v>
      </c>
      <c r="F56" s="193">
        <f t="shared" si="9"/>
        <v>0</v>
      </c>
      <c r="G56" s="193">
        <f t="shared" si="9"/>
        <v>0</v>
      </c>
      <c r="H56" s="193">
        <f t="shared" si="9"/>
        <v>0</v>
      </c>
      <c r="I56" s="193">
        <f t="shared" si="9"/>
        <v>0</v>
      </c>
      <c r="J56" s="193">
        <f t="shared" si="9"/>
        <v>0</v>
      </c>
      <c r="K56" s="193">
        <f t="shared" si="9"/>
        <v>0</v>
      </c>
      <c r="L56" s="193">
        <f t="shared" si="9"/>
        <v>0</v>
      </c>
      <c r="M56" s="193">
        <f t="shared" si="9"/>
        <v>0</v>
      </c>
      <c r="N56" s="193">
        <f t="shared" si="9"/>
        <v>0</v>
      </c>
      <c r="O56" s="193">
        <f t="shared" si="9"/>
        <v>0</v>
      </c>
      <c r="P56" s="193">
        <f t="shared" si="9"/>
        <v>0</v>
      </c>
      <c r="Q56" s="193">
        <f t="shared" si="9"/>
        <v>0</v>
      </c>
      <c r="R56" s="193">
        <f t="shared" si="9"/>
        <v>0</v>
      </c>
      <c r="S56" s="193">
        <f t="shared" si="9"/>
        <v>0</v>
      </c>
      <c r="T56" s="193">
        <f t="shared" si="9"/>
        <v>0</v>
      </c>
      <c r="U56" s="193">
        <f t="shared" si="9"/>
        <v>0</v>
      </c>
      <c r="V56" s="193">
        <f t="shared" si="9"/>
        <v>0</v>
      </c>
      <c r="W56" s="193">
        <f t="shared" si="9"/>
        <v>0</v>
      </c>
      <c r="X56" s="193">
        <f t="shared" si="9"/>
        <v>0</v>
      </c>
      <c r="Y56" s="193">
        <f t="shared" si="9"/>
        <v>0</v>
      </c>
      <c r="Z56" s="193">
        <f t="shared" si="9"/>
        <v>0</v>
      </c>
      <c r="AA56" s="193">
        <f t="shared" si="9"/>
        <v>0</v>
      </c>
      <c r="AB56" s="193">
        <f t="shared" si="9"/>
        <v>0</v>
      </c>
      <c r="AC56" s="193">
        <f t="shared" si="9"/>
        <v>0</v>
      </c>
      <c r="AD56" s="193">
        <f t="shared" si="9"/>
        <v>0</v>
      </c>
      <c r="AE56" s="193">
        <f t="shared" si="9"/>
        <v>0</v>
      </c>
      <c r="AF56" s="193">
        <f t="shared" si="9"/>
        <v>0</v>
      </c>
      <c r="AG56" s="193">
        <f t="shared" si="9"/>
        <v>0</v>
      </c>
      <c r="AH56" s="193">
        <f t="shared" si="9"/>
        <v>0</v>
      </c>
      <c r="AI56" s="193">
        <f t="shared" si="9"/>
        <v>0</v>
      </c>
      <c r="AJ56" s="193">
        <f t="shared" si="9"/>
        <v>0</v>
      </c>
      <c r="AK56" s="193">
        <f t="shared" si="9"/>
        <v>0</v>
      </c>
      <c r="AL56" s="193">
        <f t="shared" si="9"/>
        <v>0</v>
      </c>
      <c r="AM56" s="193">
        <f t="shared" si="9"/>
        <v>0</v>
      </c>
      <c r="AN56" s="193">
        <f t="shared" si="9"/>
        <v>0</v>
      </c>
      <c r="AO56" s="193">
        <f t="shared" si="9"/>
        <v>0</v>
      </c>
      <c r="AP56" s="193">
        <f t="shared" si="9"/>
        <v>0</v>
      </c>
    </row>
    <row r="57" spans="1:45"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5" x14ac:dyDescent="0.2">
      <c r="A58" s="280" t="s">
        <v>509</v>
      </c>
      <c r="B58" s="190">
        <v>1</v>
      </c>
      <c r="C58" s="190">
        <f>B58+1</f>
        <v>2</v>
      </c>
      <c r="D58" s="190">
        <f t="shared" ref="D58:AP58" si="10">C58+1</f>
        <v>3</v>
      </c>
      <c r="E58" s="190">
        <f t="shared" si="10"/>
        <v>4</v>
      </c>
      <c r="F58" s="190">
        <f t="shared" si="10"/>
        <v>5</v>
      </c>
      <c r="G58" s="190">
        <f t="shared" si="10"/>
        <v>6</v>
      </c>
      <c r="H58" s="190">
        <f t="shared" si="10"/>
        <v>7</v>
      </c>
      <c r="I58" s="190">
        <f t="shared" si="10"/>
        <v>8</v>
      </c>
      <c r="J58" s="190">
        <f t="shared" si="10"/>
        <v>9</v>
      </c>
      <c r="K58" s="190">
        <f t="shared" si="10"/>
        <v>10</v>
      </c>
      <c r="L58" s="190">
        <f t="shared" si="10"/>
        <v>11</v>
      </c>
      <c r="M58" s="190">
        <f t="shared" si="10"/>
        <v>12</v>
      </c>
      <c r="N58" s="190">
        <f t="shared" si="10"/>
        <v>13</v>
      </c>
      <c r="O58" s="190">
        <f t="shared" si="10"/>
        <v>14</v>
      </c>
      <c r="P58" s="190">
        <f t="shared" si="10"/>
        <v>15</v>
      </c>
      <c r="Q58" s="190">
        <f t="shared" si="10"/>
        <v>16</v>
      </c>
      <c r="R58" s="190">
        <f t="shared" si="10"/>
        <v>17</v>
      </c>
      <c r="S58" s="190">
        <f t="shared" si="10"/>
        <v>18</v>
      </c>
      <c r="T58" s="190">
        <f t="shared" si="10"/>
        <v>19</v>
      </c>
      <c r="U58" s="190">
        <f t="shared" si="10"/>
        <v>20</v>
      </c>
      <c r="V58" s="190">
        <f t="shared" si="10"/>
        <v>21</v>
      </c>
      <c r="W58" s="190">
        <f t="shared" si="10"/>
        <v>22</v>
      </c>
      <c r="X58" s="190">
        <f t="shared" si="10"/>
        <v>23</v>
      </c>
      <c r="Y58" s="190">
        <f t="shared" si="10"/>
        <v>24</v>
      </c>
      <c r="Z58" s="190">
        <f t="shared" si="10"/>
        <v>25</v>
      </c>
      <c r="AA58" s="190">
        <f t="shared" si="10"/>
        <v>26</v>
      </c>
      <c r="AB58" s="190">
        <f t="shared" si="10"/>
        <v>27</v>
      </c>
      <c r="AC58" s="190">
        <f t="shared" si="10"/>
        <v>28</v>
      </c>
      <c r="AD58" s="190">
        <f t="shared" si="10"/>
        <v>29</v>
      </c>
      <c r="AE58" s="190">
        <f t="shared" si="10"/>
        <v>30</v>
      </c>
      <c r="AF58" s="190">
        <f t="shared" si="10"/>
        <v>31</v>
      </c>
      <c r="AG58" s="190">
        <f t="shared" si="10"/>
        <v>32</v>
      </c>
      <c r="AH58" s="190">
        <f t="shared" si="10"/>
        <v>33</v>
      </c>
      <c r="AI58" s="190">
        <f t="shared" si="10"/>
        <v>34</v>
      </c>
      <c r="AJ58" s="190">
        <f t="shared" si="10"/>
        <v>35</v>
      </c>
      <c r="AK58" s="190">
        <f t="shared" si="10"/>
        <v>36</v>
      </c>
      <c r="AL58" s="190">
        <f t="shared" si="10"/>
        <v>37</v>
      </c>
      <c r="AM58" s="190">
        <f t="shared" si="10"/>
        <v>38</v>
      </c>
      <c r="AN58" s="190">
        <f t="shared" si="10"/>
        <v>39</v>
      </c>
      <c r="AO58" s="190">
        <f t="shared" si="10"/>
        <v>40</v>
      </c>
      <c r="AP58" s="190">
        <f t="shared" si="10"/>
        <v>41</v>
      </c>
    </row>
    <row r="59" spans="1:45" ht="14.25" x14ac:dyDescent="0.2">
      <c r="A59" s="284" t="s">
        <v>299</v>
      </c>
      <c r="B59" s="356">
        <f t="shared" ref="B59:AP59" si="11">B50*$B$28</f>
        <v>4680489.95</v>
      </c>
      <c r="C59" s="356">
        <f t="shared" si="11"/>
        <v>0</v>
      </c>
      <c r="D59" s="356">
        <f t="shared" si="11"/>
        <v>0</v>
      </c>
      <c r="E59" s="356">
        <f t="shared" si="11"/>
        <v>0</v>
      </c>
      <c r="F59" s="356">
        <f t="shared" si="11"/>
        <v>0</v>
      </c>
      <c r="G59" s="356">
        <f t="shared" si="11"/>
        <v>0</v>
      </c>
      <c r="H59" s="356">
        <f t="shared" si="11"/>
        <v>0</v>
      </c>
      <c r="I59" s="356">
        <f t="shared" si="11"/>
        <v>0</v>
      </c>
      <c r="J59" s="356">
        <f t="shared" si="11"/>
        <v>0</v>
      </c>
      <c r="K59" s="356">
        <f t="shared" si="11"/>
        <v>0</v>
      </c>
      <c r="L59" s="356">
        <f t="shared" si="11"/>
        <v>0</v>
      </c>
      <c r="M59" s="356">
        <f t="shared" si="11"/>
        <v>0</v>
      </c>
      <c r="N59" s="356">
        <f t="shared" si="11"/>
        <v>0</v>
      </c>
      <c r="O59" s="356">
        <f t="shared" si="11"/>
        <v>0</v>
      </c>
      <c r="P59" s="356">
        <f t="shared" si="11"/>
        <v>0</v>
      </c>
      <c r="Q59" s="356">
        <f t="shared" si="11"/>
        <v>0</v>
      </c>
      <c r="R59" s="356">
        <f t="shared" si="11"/>
        <v>0</v>
      </c>
      <c r="S59" s="356">
        <f t="shared" si="11"/>
        <v>0</v>
      </c>
      <c r="T59" s="356">
        <f t="shared" si="11"/>
        <v>0</v>
      </c>
      <c r="U59" s="356">
        <f t="shared" si="11"/>
        <v>0</v>
      </c>
      <c r="V59" s="356">
        <f t="shared" si="11"/>
        <v>0</v>
      </c>
      <c r="W59" s="356">
        <f t="shared" si="11"/>
        <v>0</v>
      </c>
      <c r="X59" s="356">
        <f t="shared" si="11"/>
        <v>0</v>
      </c>
      <c r="Y59" s="356">
        <f t="shared" si="11"/>
        <v>0</v>
      </c>
      <c r="Z59" s="356">
        <f t="shared" si="11"/>
        <v>0</v>
      </c>
      <c r="AA59" s="356">
        <f t="shared" si="11"/>
        <v>0</v>
      </c>
      <c r="AB59" s="356">
        <f t="shared" si="11"/>
        <v>0</v>
      </c>
      <c r="AC59" s="356">
        <f t="shared" si="11"/>
        <v>0</v>
      </c>
      <c r="AD59" s="356">
        <f t="shared" si="11"/>
        <v>0</v>
      </c>
      <c r="AE59" s="356">
        <f t="shared" si="11"/>
        <v>0</v>
      </c>
      <c r="AF59" s="356">
        <f t="shared" si="11"/>
        <v>0</v>
      </c>
      <c r="AG59" s="356">
        <f t="shared" si="11"/>
        <v>0</v>
      </c>
      <c r="AH59" s="356">
        <f t="shared" si="11"/>
        <v>0</v>
      </c>
      <c r="AI59" s="356">
        <f t="shared" si="11"/>
        <v>0</v>
      </c>
      <c r="AJ59" s="356">
        <f t="shared" si="11"/>
        <v>0</v>
      </c>
      <c r="AK59" s="356">
        <f t="shared" si="11"/>
        <v>0</v>
      </c>
      <c r="AL59" s="356">
        <f t="shared" si="11"/>
        <v>0</v>
      </c>
      <c r="AM59" s="356">
        <f t="shared" si="11"/>
        <v>0</v>
      </c>
      <c r="AN59" s="356">
        <f t="shared" si="11"/>
        <v>0</v>
      </c>
      <c r="AO59" s="356">
        <f t="shared" si="11"/>
        <v>0</v>
      </c>
      <c r="AP59" s="356">
        <f t="shared" si="11"/>
        <v>0</v>
      </c>
    </row>
    <row r="60" spans="1:45" x14ac:dyDescent="0.2">
      <c r="A60" s="191" t="s">
        <v>298</v>
      </c>
      <c r="B60" s="355">
        <f t="shared" ref="B60:Z60" si="12">SUM(B61:B65)</f>
        <v>0</v>
      </c>
      <c r="C60" s="355">
        <f t="shared" si="12"/>
        <v>0</v>
      </c>
      <c r="D60" s="355">
        <f>SUM(D61:D65)</f>
        <v>0</v>
      </c>
      <c r="E60" s="355">
        <f t="shared" si="12"/>
        <v>0</v>
      </c>
      <c r="F60" s="355">
        <f t="shared" si="12"/>
        <v>0</v>
      </c>
      <c r="G60" s="355">
        <f t="shared" si="12"/>
        <v>0</v>
      </c>
      <c r="H60" s="355">
        <f t="shared" si="12"/>
        <v>-197837.90535157002</v>
      </c>
      <c r="I60" s="355">
        <f t="shared" si="12"/>
        <v>0</v>
      </c>
      <c r="J60" s="355">
        <f t="shared" si="12"/>
        <v>0</v>
      </c>
      <c r="K60" s="355">
        <f t="shared" si="12"/>
        <v>0</v>
      </c>
      <c r="L60" s="355">
        <f t="shared" si="12"/>
        <v>0</v>
      </c>
      <c r="M60" s="355">
        <f t="shared" si="12"/>
        <v>0</v>
      </c>
      <c r="N60" s="355">
        <f t="shared" si="12"/>
        <v>-245610.32720533866</v>
      </c>
      <c r="O60" s="355">
        <f t="shared" si="12"/>
        <v>0</v>
      </c>
      <c r="P60" s="355">
        <f t="shared" si="12"/>
        <v>0</v>
      </c>
      <c r="Q60" s="355">
        <f t="shared" si="12"/>
        <v>0</v>
      </c>
      <c r="R60" s="355">
        <f t="shared" si="12"/>
        <v>0</v>
      </c>
      <c r="S60" s="355">
        <f t="shared" si="12"/>
        <v>0</v>
      </c>
      <c r="T60" s="355">
        <f t="shared" si="12"/>
        <v>-318398.61201538809</v>
      </c>
      <c r="U60" s="355">
        <f t="shared" si="12"/>
        <v>0</v>
      </c>
      <c r="V60" s="355">
        <f t="shared" si="12"/>
        <v>0</v>
      </c>
      <c r="W60" s="355">
        <f t="shared" si="12"/>
        <v>0</v>
      </c>
      <c r="X60" s="355">
        <f t="shared" si="12"/>
        <v>0</v>
      </c>
      <c r="Y60" s="355">
        <f t="shared" si="12"/>
        <v>0</v>
      </c>
      <c r="Z60" s="355">
        <f t="shared" si="12"/>
        <v>-412758.19826814701</v>
      </c>
      <c r="AA60" s="355">
        <f t="shared" ref="AA60:AP60" si="13">SUM(AA61:AA65)</f>
        <v>0</v>
      </c>
      <c r="AB60" s="355">
        <f t="shared" si="13"/>
        <v>0</v>
      </c>
      <c r="AC60" s="355">
        <f t="shared" si="13"/>
        <v>0</v>
      </c>
      <c r="AD60" s="355">
        <f t="shared" si="13"/>
        <v>0</v>
      </c>
      <c r="AE60" s="355">
        <f t="shared" si="13"/>
        <v>0</v>
      </c>
      <c r="AF60" s="355">
        <f t="shared" si="13"/>
        <v>-535081.88732095691</v>
      </c>
      <c r="AG60" s="355">
        <f t="shared" si="13"/>
        <v>0</v>
      </c>
      <c r="AH60" s="355">
        <f t="shared" si="13"/>
        <v>0</v>
      </c>
      <c r="AI60" s="355">
        <f t="shared" si="13"/>
        <v>0</v>
      </c>
      <c r="AJ60" s="355">
        <f t="shared" si="13"/>
        <v>0</v>
      </c>
      <c r="AK60" s="355">
        <f t="shared" si="13"/>
        <v>0</v>
      </c>
      <c r="AL60" s="355">
        <f t="shared" si="13"/>
        <v>-693657.03053329827</v>
      </c>
      <c r="AM60" s="355">
        <f t="shared" si="13"/>
        <v>0</v>
      </c>
      <c r="AN60" s="355">
        <f t="shared" si="13"/>
        <v>0</v>
      </c>
      <c r="AO60" s="355">
        <f t="shared" si="13"/>
        <v>0</v>
      </c>
      <c r="AP60" s="355">
        <f t="shared" si="13"/>
        <v>0</v>
      </c>
    </row>
    <row r="61" spans="1:45" x14ac:dyDescent="0.2">
      <c r="A61" s="194" t="s">
        <v>538</v>
      </c>
      <c r="B61" s="355"/>
      <c r="C61" s="355">
        <f>-IF(C$47&lt;=$B$30,0,$B$29*(1+C$49)*$B$28)</f>
        <v>0</v>
      </c>
      <c r="D61" s="355">
        <f>-IF(D$47&lt;=$B$30,0,$B$29*(1+D$49)*$B$28)</f>
        <v>0</v>
      </c>
      <c r="E61" s="355">
        <f t="shared" ref="E61:AL61" si="14">-IF(E$47&lt;=$B$30,0,$B$29*(1+E$49)*$B$28)</f>
        <v>0</v>
      </c>
      <c r="F61" s="355">
        <f t="shared" si="14"/>
        <v>0</v>
      </c>
      <c r="G61" s="355">
        <f t="shared" si="14"/>
        <v>0</v>
      </c>
      <c r="H61" s="355">
        <f t="shared" si="14"/>
        <v>-197837.90535157002</v>
      </c>
      <c r="I61" s="355"/>
      <c r="J61" s="355"/>
      <c r="K61" s="355"/>
      <c r="L61" s="355"/>
      <c r="M61" s="355"/>
      <c r="N61" s="355">
        <f t="shared" si="14"/>
        <v>-245610.32720533866</v>
      </c>
      <c r="O61" s="355"/>
      <c r="P61" s="355"/>
      <c r="Q61" s="355"/>
      <c r="R61" s="355"/>
      <c r="S61" s="355"/>
      <c r="T61" s="355">
        <f t="shared" si="14"/>
        <v>-318398.61201538809</v>
      </c>
      <c r="U61" s="355"/>
      <c r="V61" s="355"/>
      <c r="W61" s="355"/>
      <c r="X61" s="355"/>
      <c r="Y61" s="355"/>
      <c r="Z61" s="355">
        <f t="shared" si="14"/>
        <v>-412758.19826814701</v>
      </c>
      <c r="AA61" s="355"/>
      <c r="AB61" s="355"/>
      <c r="AC61" s="355"/>
      <c r="AD61" s="355"/>
      <c r="AE61" s="355"/>
      <c r="AF61" s="355">
        <f t="shared" si="14"/>
        <v>-535081.88732095691</v>
      </c>
      <c r="AG61" s="355"/>
      <c r="AH61" s="355"/>
      <c r="AI61" s="355"/>
      <c r="AJ61" s="355"/>
      <c r="AK61" s="355"/>
      <c r="AL61" s="355">
        <f t="shared" si="14"/>
        <v>-693657.03053329827</v>
      </c>
      <c r="AM61" s="355"/>
      <c r="AN61" s="355"/>
      <c r="AO61" s="355"/>
      <c r="AP61" s="355"/>
    </row>
    <row r="62" spans="1:45"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5"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5"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85" t="s">
        <v>540</v>
      </c>
      <c r="B66" s="356">
        <f t="shared" ref="B66:AO66" si="15">B59+B60</f>
        <v>4680489.95</v>
      </c>
      <c r="C66" s="356">
        <f t="shared" si="15"/>
        <v>0</v>
      </c>
      <c r="D66" s="356">
        <f t="shared" si="15"/>
        <v>0</v>
      </c>
      <c r="E66" s="356">
        <f t="shared" si="15"/>
        <v>0</v>
      </c>
      <c r="F66" s="356">
        <f t="shared" si="15"/>
        <v>0</v>
      </c>
      <c r="G66" s="356">
        <f t="shared" si="15"/>
        <v>0</v>
      </c>
      <c r="H66" s="356">
        <f t="shared" si="15"/>
        <v>-197837.90535157002</v>
      </c>
      <c r="I66" s="356">
        <f t="shared" si="15"/>
        <v>0</v>
      </c>
      <c r="J66" s="356">
        <f t="shared" si="15"/>
        <v>0</v>
      </c>
      <c r="K66" s="356">
        <f t="shared" si="15"/>
        <v>0</v>
      </c>
      <c r="L66" s="356">
        <f t="shared" si="15"/>
        <v>0</v>
      </c>
      <c r="M66" s="356">
        <f t="shared" si="15"/>
        <v>0</v>
      </c>
      <c r="N66" s="356">
        <f t="shared" si="15"/>
        <v>-245610.32720533866</v>
      </c>
      <c r="O66" s="356">
        <f t="shared" si="15"/>
        <v>0</v>
      </c>
      <c r="P66" s="356">
        <f t="shared" si="15"/>
        <v>0</v>
      </c>
      <c r="Q66" s="356">
        <f t="shared" si="15"/>
        <v>0</v>
      </c>
      <c r="R66" s="356">
        <f t="shared" si="15"/>
        <v>0</v>
      </c>
      <c r="S66" s="356">
        <f t="shared" si="15"/>
        <v>0</v>
      </c>
      <c r="T66" s="356">
        <f t="shared" si="15"/>
        <v>-318398.61201538809</v>
      </c>
      <c r="U66" s="356">
        <f t="shared" si="15"/>
        <v>0</v>
      </c>
      <c r="V66" s="356">
        <f t="shared" si="15"/>
        <v>0</v>
      </c>
      <c r="W66" s="356">
        <f t="shared" si="15"/>
        <v>0</v>
      </c>
      <c r="X66" s="356">
        <f t="shared" si="15"/>
        <v>0</v>
      </c>
      <c r="Y66" s="356">
        <f t="shared" si="15"/>
        <v>0</v>
      </c>
      <c r="Z66" s="356">
        <f t="shared" si="15"/>
        <v>-412758.19826814701</v>
      </c>
      <c r="AA66" s="356">
        <f t="shared" si="15"/>
        <v>0</v>
      </c>
      <c r="AB66" s="356">
        <f t="shared" si="15"/>
        <v>0</v>
      </c>
      <c r="AC66" s="356">
        <f t="shared" si="15"/>
        <v>0</v>
      </c>
      <c r="AD66" s="356">
        <f t="shared" si="15"/>
        <v>0</v>
      </c>
      <c r="AE66" s="356">
        <f t="shared" si="15"/>
        <v>0</v>
      </c>
      <c r="AF66" s="356">
        <f t="shared" si="15"/>
        <v>-535081.88732095691</v>
      </c>
      <c r="AG66" s="356">
        <f t="shared" si="15"/>
        <v>0</v>
      </c>
      <c r="AH66" s="356">
        <f t="shared" si="15"/>
        <v>0</v>
      </c>
      <c r="AI66" s="356">
        <f t="shared" si="15"/>
        <v>0</v>
      </c>
      <c r="AJ66" s="356">
        <f t="shared" si="15"/>
        <v>0</v>
      </c>
      <c r="AK66" s="356">
        <f t="shared" si="15"/>
        <v>0</v>
      </c>
      <c r="AL66" s="356">
        <f t="shared" si="15"/>
        <v>-693657.03053329827</v>
      </c>
      <c r="AM66" s="356">
        <f t="shared" si="15"/>
        <v>0</v>
      </c>
      <c r="AN66" s="356">
        <f t="shared" si="15"/>
        <v>0</v>
      </c>
      <c r="AO66" s="356">
        <f t="shared" si="15"/>
        <v>0</v>
      </c>
      <c r="AP66" s="356">
        <f>AP59+AP60</f>
        <v>0</v>
      </c>
    </row>
    <row r="67" spans="1:45" x14ac:dyDescent="0.2">
      <c r="A67" s="194" t="s">
        <v>293</v>
      </c>
      <c r="B67" s="286"/>
      <c r="C67" s="355">
        <f>-($B$25)*$B$28/$B$27</f>
        <v>-156016.33333333334</v>
      </c>
      <c r="D67" s="355">
        <f>C67</f>
        <v>-156016.33333333334</v>
      </c>
      <c r="E67" s="355">
        <f t="shared" ref="E67:AP67" si="16">D67</f>
        <v>-156016.33333333334</v>
      </c>
      <c r="F67" s="355">
        <f t="shared" si="16"/>
        <v>-156016.33333333334</v>
      </c>
      <c r="G67" s="355">
        <f t="shared" si="16"/>
        <v>-156016.33333333334</v>
      </c>
      <c r="H67" s="355">
        <f t="shared" si="16"/>
        <v>-156016.33333333334</v>
      </c>
      <c r="I67" s="355">
        <f t="shared" si="16"/>
        <v>-156016.33333333334</v>
      </c>
      <c r="J67" s="355">
        <f t="shared" si="16"/>
        <v>-156016.33333333334</v>
      </c>
      <c r="K67" s="355">
        <f t="shared" si="16"/>
        <v>-156016.33333333334</v>
      </c>
      <c r="L67" s="355">
        <f t="shared" si="16"/>
        <v>-156016.33333333334</v>
      </c>
      <c r="M67" s="355">
        <f t="shared" si="16"/>
        <v>-156016.33333333334</v>
      </c>
      <c r="N67" s="355">
        <f t="shared" si="16"/>
        <v>-156016.33333333334</v>
      </c>
      <c r="O67" s="355">
        <f t="shared" si="16"/>
        <v>-156016.33333333334</v>
      </c>
      <c r="P67" s="355">
        <f t="shared" si="16"/>
        <v>-156016.33333333334</v>
      </c>
      <c r="Q67" s="355">
        <f t="shared" si="16"/>
        <v>-156016.33333333334</v>
      </c>
      <c r="R67" s="355">
        <f t="shared" si="16"/>
        <v>-156016.33333333334</v>
      </c>
      <c r="S67" s="355">
        <f t="shared" si="16"/>
        <v>-156016.33333333334</v>
      </c>
      <c r="T67" s="355">
        <f t="shared" si="16"/>
        <v>-156016.33333333334</v>
      </c>
      <c r="U67" s="355">
        <f t="shared" si="16"/>
        <v>-156016.33333333334</v>
      </c>
      <c r="V67" s="355">
        <f t="shared" si="16"/>
        <v>-156016.33333333334</v>
      </c>
      <c r="W67" s="355">
        <f t="shared" si="16"/>
        <v>-156016.33333333334</v>
      </c>
      <c r="X67" s="355">
        <f t="shared" si="16"/>
        <v>-156016.33333333334</v>
      </c>
      <c r="Y67" s="355">
        <f t="shared" si="16"/>
        <v>-156016.33333333334</v>
      </c>
      <c r="Z67" s="355">
        <f t="shared" si="16"/>
        <v>-156016.33333333334</v>
      </c>
      <c r="AA67" s="355">
        <f t="shared" si="16"/>
        <v>-156016.33333333334</v>
      </c>
      <c r="AB67" s="355">
        <f t="shared" si="16"/>
        <v>-156016.33333333334</v>
      </c>
      <c r="AC67" s="355">
        <f t="shared" si="16"/>
        <v>-156016.33333333334</v>
      </c>
      <c r="AD67" s="355">
        <f t="shared" si="16"/>
        <v>-156016.33333333334</v>
      </c>
      <c r="AE67" s="355">
        <f t="shared" si="16"/>
        <v>-156016.33333333334</v>
      </c>
      <c r="AF67" s="355">
        <f t="shared" si="16"/>
        <v>-156016.33333333334</v>
      </c>
      <c r="AG67" s="355">
        <f t="shared" si="16"/>
        <v>-156016.33333333334</v>
      </c>
      <c r="AH67" s="355">
        <f t="shared" si="16"/>
        <v>-156016.33333333334</v>
      </c>
      <c r="AI67" s="355">
        <f t="shared" si="16"/>
        <v>-156016.33333333334</v>
      </c>
      <c r="AJ67" s="355">
        <f t="shared" si="16"/>
        <v>-156016.33333333334</v>
      </c>
      <c r="AK67" s="355">
        <f t="shared" si="16"/>
        <v>-156016.33333333334</v>
      </c>
      <c r="AL67" s="355">
        <f t="shared" si="16"/>
        <v>-156016.33333333334</v>
      </c>
      <c r="AM67" s="355">
        <f t="shared" si="16"/>
        <v>-156016.33333333334</v>
      </c>
      <c r="AN67" s="355">
        <f t="shared" si="16"/>
        <v>-156016.33333333334</v>
      </c>
      <c r="AO67" s="355">
        <f t="shared" si="16"/>
        <v>-156016.33333333334</v>
      </c>
      <c r="AP67" s="355">
        <f t="shared" si="16"/>
        <v>-156016.33333333334</v>
      </c>
      <c r="AQ67" s="287">
        <f>SUM(B67:AA67)/1.18</f>
        <v>-3305430.7909604535</v>
      </c>
      <c r="AR67" s="288">
        <f>SUM(B67:AF67)/1.18</f>
        <v>-3966516.9491525432</v>
      </c>
      <c r="AS67" s="288">
        <f>SUM(B67:AP67)/1.18</f>
        <v>-5288689.2655367218</v>
      </c>
    </row>
    <row r="68" spans="1:45" ht="28.5" x14ac:dyDescent="0.2">
      <c r="A68" s="285" t="s">
        <v>541</v>
      </c>
      <c r="B68" s="356">
        <f t="shared" ref="B68:J68" si="17">B66+B67</f>
        <v>4680489.95</v>
      </c>
      <c r="C68" s="356">
        <f>C66+C67</f>
        <v>-156016.33333333334</v>
      </c>
      <c r="D68" s="356">
        <f>D66+D67</f>
        <v>-156016.33333333334</v>
      </c>
      <c r="E68" s="356">
        <f t="shared" si="17"/>
        <v>-156016.33333333334</v>
      </c>
      <c r="F68" s="356">
        <f>F66+C67</f>
        <v>-156016.33333333334</v>
      </c>
      <c r="G68" s="356">
        <f t="shared" si="17"/>
        <v>-156016.33333333334</v>
      </c>
      <c r="H68" s="356">
        <f t="shared" si="17"/>
        <v>-353854.23868490336</v>
      </c>
      <c r="I68" s="356">
        <f t="shared" si="17"/>
        <v>-156016.33333333334</v>
      </c>
      <c r="J68" s="356">
        <f t="shared" si="17"/>
        <v>-156016.33333333334</v>
      </c>
      <c r="K68" s="356">
        <f>K66+K67</f>
        <v>-156016.33333333334</v>
      </c>
      <c r="L68" s="356">
        <f>L66+L67</f>
        <v>-156016.33333333334</v>
      </c>
      <c r="M68" s="356">
        <f t="shared" ref="M68:AO68" si="18">M66+M67</f>
        <v>-156016.33333333334</v>
      </c>
      <c r="N68" s="356">
        <f t="shared" si="18"/>
        <v>-401626.660538672</v>
      </c>
      <c r="O68" s="356">
        <f t="shared" si="18"/>
        <v>-156016.33333333334</v>
      </c>
      <c r="P68" s="356">
        <f t="shared" si="18"/>
        <v>-156016.33333333334</v>
      </c>
      <c r="Q68" s="356">
        <f t="shared" si="18"/>
        <v>-156016.33333333334</v>
      </c>
      <c r="R68" s="356">
        <f t="shared" si="18"/>
        <v>-156016.33333333334</v>
      </c>
      <c r="S68" s="356">
        <f t="shared" si="18"/>
        <v>-156016.33333333334</v>
      </c>
      <c r="T68" s="356">
        <f t="shared" si="18"/>
        <v>-474414.94534872146</v>
      </c>
      <c r="U68" s="356">
        <f t="shared" si="18"/>
        <v>-156016.33333333334</v>
      </c>
      <c r="V68" s="356">
        <f t="shared" si="18"/>
        <v>-156016.33333333334</v>
      </c>
      <c r="W68" s="356">
        <f t="shared" si="18"/>
        <v>-156016.33333333334</v>
      </c>
      <c r="X68" s="356">
        <f t="shared" si="18"/>
        <v>-156016.33333333334</v>
      </c>
      <c r="Y68" s="356">
        <f t="shared" si="18"/>
        <v>-156016.33333333334</v>
      </c>
      <c r="Z68" s="356">
        <f t="shared" si="18"/>
        <v>-568774.53160148032</v>
      </c>
      <c r="AA68" s="356">
        <f t="shared" si="18"/>
        <v>-156016.33333333334</v>
      </c>
      <c r="AB68" s="356">
        <f t="shared" si="18"/>
        <v>-156016.33333333334</v>
      </c>
      <c r="AC68" s="356">
        <f t="shared" si="18"/>
        <v>-156016.33333333334</v>
      </c>
      <c r="AD68" s="356">
        <f t="shared" si="18"/>
        <v>-156016.33333333334</v>
      </c>
      <c r="AE68" s="356">
        <f t="shared" si="18"/>
        <v>-156016.33333333334</v>
      </c>
      <c r="AF68" s="356">
        <f t="shared" si="18"/>
        <v>-691098.22065429029</v>
      </c>
      <c r="AG68" s="356">
        <f t="shared" si="18"/>
        <v>-156016.33333333334</v>
      </c>
      <c r="AH68" s="356">
        <f t="shared" si="18"/>
        <v>-156016.33333333334</v>
      </c>
      <c r="AI68" s="356">
        <f t="shared" si="18"/>
        <v>-156016.33333333334</v>
      </c>
      <c r="AJ68" s="356">
        <f t="shared" si="18"/>
        <v>-156016.33333333334</v>
      </c>
      <c r="AK68" s="356">
        <f t="shared" si="18"/>
        <v>-156016.33333333334</v>
      </c>
      <c r="AL68" s="356">
        <f t="shared" si="18"/>
        <v>-849673.36386663164</v>
      </c>
      <c r="AM68" s="356">
        <f t="shared" si="18"/>
        <v>-156016.33333333334</v>
      </c>
      <c r="AN68" s="356">
        <f t="shared" si="18"/>
        <v>-156016.33333333334</v>
      </c>
      <c r="AO68" s="356">
        <f t="shared" si="18"/>
        <v>-156016.33333333334</v>
      </c>
      <c r="AP68" s="356">
        <f>AP66+AP67</f>
        <v>-156016.33333333334</v>
      </c>
      <c r="AQ68" s="236">
        <v>25</v>
      </c>
      <c r="AR68" s="236">
        <v>30</v>
      </c>
      <c r="AS68" s="236">
        <v>40</v>
      </c>
    </row>
    <row r="69" spans="1:45" x14ac:dyDescent="0.2">
      <c r="A69" s="194" t="s">
        <v>292</v>
      </c>
      <c r="B69" s="355">
        <f t="shared" ref="B69:AO69" si="19">-B56</f>
        <v>0</v>
      </c>
      <c r="C69" s="355">
        <f t="shared" si="19"/>
        <v>0</v>
      </c>
      <c r="D69" s="355">
        <f t="shared" si="19"/>
        <v>0</v>
      </c>
      <c r="E69" s="355">
        <f t="shared" si="19"/>
        <v>0</v>
      </c>
      <c r="F69" s="355">
        <f t="shared" si="19"/>
        <v>0</v>
      </c>
      <c r="G69" s="355">
        <f t="shared" si="19"/>
        <v>0</v>
      </c>
      <c r="H69" s="355">
        <f t="shared" si="19"/>
        <v>0</v>
      </c>
      <c r="I69" s="355">
        <f t="shared" si="19"/>
        <v>0</v>
      </c>
      <c r="J69" s="355">
        <f t="shared" si="19"/>
        <v>0</v>
      </c>
      <c r="K69" s="355">
        <f t="shared" si="19"/>
        <v>0</v>
      </c>
      <c r="L69" s="355">
        <f t="shared" si="19"/>
        <v>0</v>
      </c>
      <c r="M69" s="355">
        <f t="shared" si="19"/>
        <v>0</v>
      </c>
      <c r="N69" s="355">
        <f t="shared" si="19"/>
        <v>0</v>
      </c>
      <c r="O69" s="355">
        <f t="shared" si="19"/>
        <v>0</v>
      </c>
      <c r="P69" s="355">
        <f t="shared" si="19"/>
        <v>0</v>
      </c>
      <c r="Q69" s="355">
        <f t="shared" si="19"/>
        <v>0</v>
      </c>
      <c r="R69" s="355">
        <f t="shared" si="19"/>
        <v>0</v>
      </c>
      <c r="S69" s="355">
        <f t="shared" si="19"/>
        <v>0</v>
      </c>
      <c r="T69" s="355">
        <f t="shared" si="19"/>
        <v>0</v>
      </c>
      <c r="U69" s="355">
        <f t="shared" si="19"/>
        <v>0</v>
      </c>
      <c r="V69" s="355">
        <f t="shared" si="19"/>
        <v>0</v>
      </c>
      <c r="W69" s="355">
        <f t="shared" si="19"/>
        <v>0</v>
      </c>
      <c r="X69" s="355">
        <f t="shared" si="19"/>
        <v>0</v>
      </c>
      <c r="Y69" s="355">
        <f t="shared" si="19"/>
        <v>0</v>
      </c>
      <c r="Z69" s="355">
        <f t="shared" si="19"/>
        <v>0</v>
      </c>
      <c r="AA69" s="355">
        <f t="shared" si="19"/>
        <v>0</v>
      </c>
      <c r="AB69" s="355">
        <f t="shared" si="19"/>
        <v>0</v>
      </c>
      <c r="AC69" s="355">
        <f t="shared" si="19"/>
        <v>0</v>
      </c>
      <c r="AD69" s="355">
        <f t="shared" si="19"/>
        <v>0</v>
      </c>
      <c r="AE69" s="355">
        <f t="shared" si="19"/>
        <v>0</v>
      </c>
      <c r="AF69" s="355">
        <f t="shared" si="19"/>
        <v>0</v>
      </c>
      <c r="AG69" s="355">
        <f t="shared" si="19"/>
        <v>0</v>
      </c>
      <c r="AH69" s="355">
        <f t="shared" si="19"/>
        <v>0</v>
      </c>
      <c r="AI69" s="355">
        <f t="shared" si="19"/>
        <v>0</v>
      </c>
      <c r="AJ69" s="355">
        <f t="shared" si="19"/>
        <v>0</v>
      </c>
      <c r="AK69" s="355">
        <f t="shared" si="19"/>
        <v>0</v>
      </c>
      <c r="AL69" s="355">
        <f t="shared" si="19"/>
        <v>0</v>
      </c>
      <c r="AM69" s="355">
        <f t="shared" si="19"/>
        <v>0</v>
      </c>
      <c r="AN69" s="355">
        <f t="shared" si="19"/>
        <v>0</v>
      </c>
      <c r="AO69" s="355">
        <f t="shared" si="19"/>
        <v>0</v>
      </c>
      <c r="AP69" s="355">
        <f>-AP56</f>
        <v>0</v>
      </c>
    </row>
    <row r="70" spans="1:45" ht="14.25" x14ac:dyDescent="0.2">
      <c r="A70" s="285" t="s">
        <v>296</v>
      </c>
      <c r="B70" s="356">
        <f t="shared" ref="B70:AO70" si="20">B68+B69</f>
        <v>4680489.95</v>
      </c>
      <c r="C70" s="356">
        <f t="shared" si="20"/>
        <v>-156016.33333333334</v>
      </c>
      <c r="D70" s="356">
        <f t="shared" si="20"/>
        <v>-156016.33333333334</v>
      </c>
      <c r="E70" s="356">
        <f t="shared" si="20"/>
        <v>-156016.33333333334</v>
      </c>
      <c r="F70" s="356">
        <f t="shared" si="20"/>
        <v>-156016.33333333334</v>
      </c>
      <c r="G70" s="356">
        <f t="shared" si="20"/>
        <v>-156016.33333333334</v>
      </c>
      <c r="H70" s="356">
        <f t="shared" si="20"/>
        <v>-353854.23868490336</v>
      </c>
      <c r="I70" s="356">
        <f t="shared" si="20"/>
        <v>-156016.33333333334</v>
      </c>
      <c r="J70" s="356">
        <f t="shared" si="20"/>
        <v>-156016.33333333334</v>
      </c>
      <c r="K70" s="356">
        <f t="shared" si="20"/>
        <v>-156016.33333333334</v>
      </c>
      <c r="L70" s="356">
        <f t="shared" si="20"/>
        <v>-156016.33333333334</v>
      </c>
      <c r="M70" s="356">
        <f t="shared" si="20"/>
        <v>-156016.33333333334</v>
      </c>
      <c r="N70" s="356">
        <f t="shared" si="20"/>
        <v>-401626.660538672</v>
      </c>
      <c r="O70" s="356">
        <f t="shared" si="20"/>
        <v>-156016.33333333334</v>
      </c>
      <c r="P70" s="356">
        <f t="shared" si="20"/>
        <v>-156016.33333333334</v>
      </c>
      <c r="Q70" s="356">
        <f t="shared" si="20"/>
        <v>-156016.33333333334</v>
      </c>
      <c r="R70" s="356">
        <f t="shared" si="20"/>
        <v>-156016.33333333334</v>
      </c>
      <c r="S70" s="356">
        <f t="shared" si="20"/>
        <v>-156016.33333333334</v>
      </c>
      <c r="T70" s="356">
        <f t="shared" si="20"/>
        <v>-474414.94534872146</v>
      </c>
      <c r="U70" s="356">
        <f t="shared" si="20"/>
        <v>-156016.33333333334</v>
      </c>
      <c r="V70" s="356">
        <f t="shared" si="20"/>
        <v>-156016.33333333334</v>
      </c>
      <c r="W70" s="356">
        <f t="shared" si="20"/>
        <v>-156016.33333333334</v>
      </c>
      <c r="X70" s="356">
        <f t="shared" si="20"/>
        <v>-156016.33333333334</v>
      </c>
      <c r="Y70" s="356">
        <f t="shared" si="20"/>
        <v>-156016.33333333334</v>
      </c>
      <c r="Z70" s="356">
        <f t="shared" si="20"/>
        <v>-568774.53160148032</v>
      </c>
      <c r="AA70" s="356">
        <f t="shared" si="20"/>
        <v>-156016.33333333334</v>
      </c>
      <c r="AB70" s="356">
        <f t="shared" si="20"/>
        <v>-156016.33333333334</v>
      </c>
      <c r="AC70" s="356">
        <f t="shared" si="20"/>
        <v>-156016.33333333334</v>
      </c>
      <c r="AD70" s="356">
        <f t="shared" si="20"/>
        <v>-156016.33333333334</v>
      </c>
      <c r="AE70" s="356">
        <f t="shared" si="20"/>
        <v>-156016.33333333334</v>
      </c>
      <c r="AF70" s="356">
        <f t="shared" si="20"/>
        <v>-691098.22065429029</v>
      </c>
      <c r="AG70" s="356">
        <f t="shared" si="20"/>
        <v>-156016.33333333334</v>
      </c>
      <c r="AH70" s="356">
        <f t="shared" si="20"/>
        <v>-156016.33333333334</v>
      </c>
      <c r="AI70" s="356">
        <f t="shared" si="20"/>
        <v>-156016.33333333334</v>
      </c>
      <c r="AJ70" s="356">
        <f t="shared" si="20"/>
        <v>-156016.33333333334</v>
      </c>
      <c r="AK70" s="356">
        <f t="shared" si="20"/>
        <v>-156016.33333333334</v>
      </c>
      <c r="AL70" s="356">
        <f t="shared" si="20"/>
        <v>-849673.36386663164</v>
      </c>
      <c r="AM70" s="356">
        <f t="shared" si="20"/>
        <v>-156016.33333333334</v>
      </c>
      <c r="AN70" s="356">
        <f t="shared" si="20"/>
        <v>-156016.33333333334</v>
      </c>
      <c r="AO70" s="356">
        <f t="shared" si="20"/>
        <v>-156016.33333333334</v>
      </c>
      <c r="AP70" s="356">
        <f>AP68+AP69</f>
        <v>-156016.33333333334</v>
      </c>
    </row>
    <row r="71" spans="1:45" x14ac:dyDescent="0.2">
      <c r="A71" s="194" t="s">
        <v>291</v>
      </c>
      <c r="B71" s="355">
        <f t="shared" ref="B71:AP71" si="21">-B70*$B$36</f>
        <v>-936097.99000000011</v>
      </c>
      <c r="C71" s="355">
        <f t="shared" si="21"/>
        <v>31203.26666666667</v>
      </c>
      <c r="D71" s="355">
        <f t="shared" si="21"/>
        <v>31203.26666666667</v>
      </c>
      <c r="E71" s="355">
        <f t="shared" si="21"/>
        <v>31203.26666666667</v>
      </c>
      <c r="F71" s="355">
        <f t="shared" si="21"/>
        <v>31203.26666666667</v>
      </c>
      <c r="G71" s="355">
        <f t="shared" si="21"/>
        <v>31203.26666666667</v>
      </c>
      <c r="H71" s="355">
        <f t="shared" si="21"/>
        <v>70770.847736980679</v>
      </c>
      <c r="I71" s="355">
        <f t="shared" si="21"/>
        <v>31203.26666666667</v>
      </c>
      <c r="J71" s="355">
        <f t="shared" si="21"/>
        <v>31203.26666666667</v>
      </c>
      <c r="K71" s="355">
        <f t="shared" si="21"/>
        <v>31203.26666666667</v>
      </c>
      <c r="L71" s="355">
        <f t="shared" si="21"/>
        <v>31203.26666666667</v>
      </c>
      <c r="M71" s="355">
        <f t="shared" si="21"/>
        <v>31203.26666666667</v>
      </c>
      <c r="N71" s="355">
        <f t="shared" si="21"/>
        <v>80325.332107734401</v>
      </c>
      <c r="O71" s="355">
        <f t="shared" si="21"/>
        <v>31203.26666666667</v>
      </c>
      <c r="P71" s="355">
        <f t="shared" si="21"/>
        <v>31203.26666666667</v>
      </c>
      <c r="Q71" s="355">
        <f t="shared" si="21"/>
        <v>31203.26666666667</v>
      </c>
      <c r="R71" s="355">
        <f t="shared" si="21"/>
        <v>31203.26666666667</v>
      </c>
      <c r="S71" s="355">
        <f t="shared" si="21"/>
        <v>31203.26666666667</v>
      </c>
      <c r="T71" s="355">
        <f t="shared" si="21"/>
        <v>94882.989069744304</v>
      </c>
      <c r="U71" s="355">
        <f t="shared" si="21"/>
        <v>31203.26666666667</v>
      </c>
      <c r="V71" s="355">
        <f t="shared" si="21"/>
        <v>31203.26666666667</v>
      </c>
      <c r="W71" s="355">
        <f t="shared" si="21"/>
        <v>31203.26666666667</v>
      </c>
      <c r="X71" s="355">
        <f t="shared" si="21"/>
        <v>31203.26666666667</v>
      </c>
      <c r="Y71" s="355">
        <f t="shared" si="21"/>
        <v>31203.26666666667</v>
      </c>
      <c r="Z71" s="355">
        <f t="shared" si="21"/>
        <v>113754.90632029607</v>
      </c>
      <c r="AA71" s="355">
        <f t="shared" si="21"/>
        <v>31203.26666666667</v>
      </c>
      <c r="AB71" s="355">
        <f t="shared" si="21"/>
        <v>31203.26666666667</v>
      </c>
      <c r="AC71" s="355">
        <f t="shared" si="21"/>
        <v>31203.26666666667</v>
      </c>
      <c r="AD71" s="355">
        <f t="shared" si="21"/>
        <v>31203.26666666667</v>
      </c>
      <c r="AE71" s="355">
        <f t="shared" si="21"/>
        <v>31203.26666666667</v>
      </c>
      <c r="AF71" s="355">
        <f t="shared" si="21"/>
        <v>138219.64413085807</v>
      </c>
      <c r="AG71" s="355">
        <f t="shared" si="21"/>
        <v>31203.26666666667</v>
      </c>
      <c r="AH71" s="355">
        <f t="shared" si="21"/>
        <v>31203.26666666667</v>
      </c>
      <c r="AI71" s="355">
        <f t="shared" si="21"/>
        <v>31203.26666666667</v>
      </c>
      <c r="AJ71" s="355">
        <f t="shared" si="21"/>
        <v>31203.26666666667</v>
      </c>
      <c r="AK71" s="355">
        <f t="shared" si="21"/>
        <v>31203.26666666667</v>
      </c>
      <c r="AL71" s="355">
        <f t="shared" si="21"/>
        <v>169934.67277332634</v>
      </c>
      <c r="AM71" s="355">
        <f t="shared" si="21"/>
        <v>31203.26666666667</v>
      </c>
      <c r="AN71" s="355">
        <f t="shared" si="21"/>
        <v>31203.26666666667</v>
      </c>
      <c r="AO71" s="355">
        <f t="shared" si="21"/>
        <v>31203.26666666667</v>
      </c>
      <c r="AP71" s="355">
        <f t="shared" si="21"/>
        <v>31203.26666666667</v>
      </c>
    </row>
    <row r="72" spans="1:45" ht="15" thickBot="1" x14ac:dyDescent="0.25">
      <c r="A72" s="289" t="s">
        <v>295</v>
      </c>
      <c r="B72" s="195">
        <f t="shared" ref="B72:AO72" si="22">B70+B71</f>
        <v>3744391.96</v>
      </c>
      <c r="C72" s="195">
        <f t="shared" si="22"/>
        <v>-124813.06666666668</v>
      </c>
      <c r="D72" s="195">
        <f t="shared" si="22"/>
        <v>-124813.06666666668</v>
      </c>
      <c r="E72" s="195">
        <f t="shared" si="22"/>
        <v>-124813.06666666668</v>
      </c>
      <c r="F72" s="195">
        <f t="shared" si="22"/>
        <v>-124813.06666666668</v>
      </c>
      <c r="G72" s="195">
        <f t="shared" si="22"/>
        <v>-124813.06666666668</v>
      </c>
      <c r="H72" s="195">
        <f t="shared" si="22"/>
        <v>-283083.39094792271</v>
      </c>
      <c r="I72" s="195">
        <f t="shared" si="22"/>
        <v>-124813.06666666668</v>
      </c>
      <c r="J72" s="195">
        <f t="shared" si="22"/>
        <v>-124813.06666666668</v>
      </c>
      <c r="K72" s="195">
        <f t="shared" si="22"/>
        <v>-124813.06666666668</v>
      </c>
      <c r="L72" s="195">
        <f t="shared" si="22"/>
        <v>-124813.06666666668</v>
      </c>
      <c r="M72" s="195">
        <f t="shared" si="22"/>
        <v>-124813.06666666668</v>
      </c>
      <c r="N72" s="195">
        <f t="shared" si="22"/>
        <v>-321301.3284309376</v>
      </c>
      <c r="O72" s="195">
        <f t="shared" si="22"/>
        <v>-124813.06666666668</v>
      </c>
      <c r="P72" s="195">
        <f t="shared" si="22"/>
        <v>-124813.06666666668</v>
      </c>
      <c r="Q72" s="195">
        <f t="shared" si="22"/>
        <v>-124813.06666666668</v>
      </c>
      <c r="R72" s="195">
        <f t="shared" si="22"/>
        <v>-124813.06666666668</v>
      </c>
      <c r="S72" s="195">
        <f t="shared" si="22"/>
        <v>-124813.06666666668</v>
      </c>
      <c r="T72" s="195">
        <f t="shared" si="22"/>
        <v>-379531.95627897716</v>
      </c>
      <c r="U72" s="195">
        <f t="shared" si="22"/>
        <v>-124813.06666666668</v>
      </c>
      <c r="V72" s="195">
        <f t="shared" si="22"/>
        <v>-124813.06666666668</v>
      </c>
      <c r="W72" s="195">
        <f t="shared" si="22"/>
        <v>-124813.06666666668</v>
      </c>
      <c r="X72" s="195">
        <f t="shared" si="22"/>
        <v>-124813.06666666668</v>
      </c>
      <c r="Y72" s="195">
        <f t="shared" si="22"/>
        <v>-124813.06666666668</v>
      </c>
      <c r="Z72" s="195">
        <f t="shared" si="22"/>
        <v>-455019.62528118427</v>
      </c>
      <c r="AA72" s="195">
        <f t="shared" si="22"/>
        <v>-124813.06666666668</v>
      </c>
      <c r="AB72" s="195">
        <f t="shared" si="22"/>
        <v>-124813.06666666668</v>
      </c>
      <c r="AC72" s="195">
        <f t="shared" si="22"/>
        <v>-124813.06666666668</v>
      </c>
      <c r="AD72" s="195">
        <f t="shared" si="22"/>
        <v>-124813.06666666668</v>
      </c>
      <c r="AE72" s="195">
        <f t="shared" si="22"/>
        <v>-124813.06666666668</v>
      </c>
      <c r="AF72" s="195">
        <f t="shared" si="22"/>
        <v>-552878.57652343228</v>
      </c>
      <c r="AG72" s="195">
        <f t="shared" si="22"/>
        <v>-124813.06666666668</v>
      </c>
      <c r="AH72" s="195">
        <f t="shared" si="22"/>
        <v>-124813.06666666668</v>
      </c>
      <c r="AI72" s="195">
        <f t="shared" si="22"/>
        <v>-124813.06666666668</v>
      </c>
      <c r="AJ72" s="195">
        <f t="shared" si="22"/>
        <v>-124813.06666666668</v>
      </c>
      <c r="AK72" s="195">
        <f t="shared" si="22"/>
        <v>-124813.06666666668</v>
      </c>
      <c r="AL72" s="195">
        <f t="shared" si="22"/>
        <v>-679738.69109330536</v>
      </c>
      <c r="AM72" s="195">
        <f t="shared" si="22"/>
        <v>-124813.06666666668</v>
      </c>
      <c r="AN72" s="195">
        <f t="shared" si="22"/>
        <v>-124813.06666666668</v>
      </c>
      <c r="AO72" s="195">
        <f t="shared" si="22"/>
        <v>-124813.06666666668</v>
      </c>
      <c r="AP72" s="195">
        <f>AP70+AP71</f>
        <v>-124813.06666666668</v>
      </c>
    </row>
    <row r="73" spans="1:45" s="290" customFormat="1" ht="16.5" thickBot="1" x14ac:dyDescent="0.25">
      <c r="A73" s="281"/>
      <c r="B73" s="401">
        <f>C141</f>
        <v>0.5</v>
      </c>
      <c r="C73" s="401">
        <f t="shared" ref="C73:L73" si="23">D141</f>
        <v>1.5</v>
      </c>
      <c r="D73" s="401">
        <f t="shared" si="23"/>
        <v>2.5</v>
      </c>
      <c r="E73" s="401">
        <f t="shared" si="23"/>
        <v>3.5</v>
      </c>
      <c r="F73" s="401">
        <f t="shared" si="23"/>
        <v>4.5</v>
      </c>
      <c r="G73" s="401">
        <f t="shared" si="23"/>
        <v>5.5</v>
      </c>
      <c r="H73" s="401">
        <f t="shared" si="23"/>
        <v>6.5</v>
      </c>
      <c r="I73" s="401">
        <f t="shared" si="23"/>
        <v>7.5</v>
      </c>
      <c r="J73" s="401">
        <f t="shared" si="23"/>
        <v>8.5</v>
      </c>
      <c r="K73" s="401">
        <f t="shared" si="23"/>
        <v>9.5</v>
      </c>
      <c r="L73" s="401">
        <f t="shared" si="23"/>
        <v>10.5</v>
      </c>
      <c r="M73" s="401">
        <f t="shared" ref="M73:AP73" si="24">M141</f>
        <v>10.5</v>
      </c>
      <c r="N73" s="401">
        <f t="shared" si="24"/>
        <v>11.5</v>
      </c>
      <c r="O73" s="401">
        <f t="shared" si="24"/>
        <v>12.5</v>
      </c>
      <c r="P73" s="401">
        <f t="shared" si="24"/>
        <v>13.5</v>
      </c>
      <c r="Q73" s="401">
        <f t="shared" si="24"/>
        <v>14.5</v>
      </c>
      <c r="R73" s="401">
        <f t="shared" si="24"/>
        <v>15.5</v>
      </c>
      <c r="S73" s="401">
        <f t="shared" si="24"/>
        <v>16.5</v>
      </c>
      <c r="T73" s="401">
        <f t="shared" si="24"/>
        <v>17.5</v>
      </c>
      <c r="U73" s="401">
        <f t="shared" si="24"/>
        <v>18.5</v>
      </c>
      <c r="V73" s="401">
        <f t="shared" si="24"/>
        <v>19.5</v>
      </c>
      <c r="W73" s="401">
        <f t="shared" si="24"/>
        <v>20.5</v>
      </c>
      <c r="X73" s="401">
        <f t="shared" si="24"/>
        <v>21.5</v>
      </c>
      <c r="Y73" s="401">
        <f t="shared" si="24"/>
        <v>22.5</v>
      </c>
      <c r="Z73" s="401">
        <f t="shared" si="24"/>
        <v>23.5</v>
      </c>
      <c r="AA73" s="401">
        <f t="shared" si="24"/>
        <v>24.5</v>
      </c>
      <c r="AB73" s="401">
        <f t="shared" si="24"/>
        <v>25.5</v>
      </c>
      <c r="AC73" s="401">
        <f t="shared" si="24"/>
        <v>26.5</v>
      </c>
      <c r="AD73" s="401">
        <f t="shared" si="24"/>
        <v>27.5</v>
      </c>
      <c r="AE73" s="401">
        <f t="shared" si="24"/>
        <v>28.5</v>
      </c>
      <c r="AF73" s="401">
        <f t="shared" si="24"/>
        <v>29.5</v>
      </c>
      <c r="AG73" s="401">
        <f t="shared" si="24"/>
        <v>30.5</v>
      </c>
      <c r="AH73" s="401">
        <f t="shared" si="24"/>
        <v>31.5</v>
      </c>
      <c r="AI73" s="401">
        <f t="shared" si="24"/>
        <v>32.5</v>
      </c>
      <c r="AJ73" s="401">
        <f t="shared" si="24"/>
        <v>33.5</v>
      </c>
      <c r="AK73" s="401">
        <f t="shared" si="24"/>
        <v>34.5</v>
      </c>
      <c r="AL73" s="401">
        <f t="shared" si="24"/>
        <v>35.5</v>
      </c>
      <c r="AM73" s="401">
        <f t="shared" si="24"/>
        <v>36.5</v>
      </c>
      <c r="AN73" s="401">
        <f t="shared" si="24"/>
        <v>37.5</v>
      </c>
      <c r="AO73" s="401">
        <f t="shared" si="24"/>
        <v>38.5</v>
      </c>
      <c r="AP73" s="401">
        <f t="shared" si="24"/>
        <v>39.5</v>
      </c>
      <c r="AQ73" s="236"/>
      <c r="AR73" s="236"/>
      <c r="AS73" s="236"/>
    </row>
    <row r="74" spans="1:45" x14ac:dyDescent="0.2">
      <c r="A74" s="280" t="s">
        <v>294</v>
      </c>
      <c r="B74" s="190">
        <f t="shared" ref="B74:AO74" si="25">B58</f>
        <v>1</v>
      </c>
      <c r="C74" s="190">
        <f t="shared" si="25"/>
        <v>2</v>
      </c>
      <c r="D74" s="190">
        <f t="shared" si="25"/>
        <v>3</v>
      </c>
      <c r="E74" s="190">
        <f t="shared" si="25"/>
        <v>4</v>
      </c>
      <c r="F74" s="190">
        <f t="shared" si="25"/>
        <v>5</v>
      </c>
      <c r="G74" s="190">
        <f t="shared" si="25"/>
        <v>6</v>
      </c>
      <c r="H74" s="190">
        <f t="shared" si="25"/>
        <v>7</v>
      </c>
      <c r="I74" s="190">
        <f t="shared" si="25"/>
        <v>8</v>
      </c>
      <c r="J74" s="190">
        <f t="shared" si="25"/>
        <v>9</v>
      </c>
      <c r="K74" s="190">
        <f t="shared" si="25"/>
        <v>10</v>
      </c>
      <c r="L74" s="190">
        <f t="shared" si="25"/>
        <v>11</v>
      </c>
      <c r="M74" s="190">
        <f t="shared" si="25"/>
        <v>12</v>
      </c>
      <c r="N74" s="190">
        <f t="shared" si="25"/>
        <v>13</v>
      </c>
      <c r="O74" s="190">
        <f t="shared" si="25"/>
        <v>14</v>
      </c>
      <c r="P74" s="190">
        <f t="shared" si="25"/>
        <v>15</v>
      </c>
      <c r="Q74" s="190">
        <f t="shared" si="25"/>
        <v>16</v>
      </c>
      <c r="R74" s="190">
        <f t="shared" si="25"/>
        <v>17</v>
      </c>
      <c r="S74" s="190">
        <f t="shared" si="25"/>
        <v>18</v>
      </c>
      <c r="T74" s="190">
        <f t="shared" si="25"/>
        <v>19</v>
      </c>
      <c r="U74" s="190">
        <f t="shared" si="25"/>
        <v>20</v>
      </c>
      <c r="V74" s="190">
        <f t="shared" si="25"/>
        <v>21</v>
      </c>
      <c r="W74" s="190">
        <f t="shared" si="25"/>
        <v>22</v>
      </c>
      <c r="X74" s="190">
        <f t="shared" si="25"/>
        <v>23</v>
      </c>
      <c r="Y74" s="190">
        <f t="shared" si="25"/>
        <v>24</v>
      </c>
      <c r="Z74" s="190">
        <f t="shared" si="25"/>
        <v>25</v>
      </c>
      <c r="AA74" s="190">
        <f t="shared" si="25"/>
        <v>26</v>
      </c>
      <c r="AB74" s="190">
        <f t="shared" si="25"/>
        <v>27</v>
      </c>
      <c r="AC74" s="190">
        <f t="shared" si="25"/>
        <v>28</v>
      </c>
      <c r="AD74" s="190">
        <f t="shared" si="25"/>
        <v>29</v>
      </c>
      <c r="AE74" s="190">
        <f t="shared" si="25"/>
        <v>30</v>
      </c>
      <c r="AF74" s="190">
        <f t="shared" si="25"/>
        <v>31</v>
      </c>
      <c r="AG74" s="190">
        <f t="shared" si="25"/>
        <v>32</v>
      </c>
      <c r="AH74" s="190">
        <f t="shared" si="25"/>
        <v>33</v>
      </c>
      <c r="AI74" s="190">
        <f t="shared" si="25"/>
        <v>34</v>
      </c>
      <c r="AJ74" s="190">
        <f t="shared" si="25"/>
        <v>35</v>
      </c>
      <c r="AK74" s="190">
        <f t="shared" si="25"/>
        <v>36</v>
      </c>
      <c r="AL74" s="190">
        <f t="shared" si="25"/>
        <v>37</v>
      </c>
      <c r="AM74" s="190">
        <f t="shared" si="25"/>
        <v>38</v>
      </c>
      <c r="AN74" s="190">
        <f t="shared" si="25"/>
        <v>39</v>
      </c>
      <c r="AO74" s="190">
        <f t="shared" si="25"/>
        <v>40</v>
      </c>
      <c r="AP74" s="190">
        <f>AP58</f>
        <v>41</v>
      </c>
    </row>
    <row r="75" spans="1:45" ht="28.5" x14ac:dyDescent="0.2">
      <c r="A75" s="284" t="s">
        <v>541</v>
      </c>
      <c r="B75" s="356">
        <f t="shared" ref="B75:AO75" si="26">B68</f>
        <v>4680489.95</v>
      </c>
      <c r="C75" s="356">
        <f t="shared" si="26"/>
        <v>-156016.33333333334</v>
      </c>
      <c r="D75" s="356">
        <f>D68</f>
        <v>-156016.33333333334</v>
      </c>
      <c r="E75" s="356">
        <f t="shared" si="26"/>
        <v>-156016.33333333334</v>
      </c>
      <c r="F75" s="356">
        <f t="shared" si="26"/>
        <v>-156016.33333333334</v>
      </c>
      <c r="G75" s="356">
        <f t="shared" si="26"/>
        <v>-156016.33333333334</v>
      </c>
      <c r="H75" s="356">
        <f t="shared" si="26"/>
        <v>-353854.23868490336</v>
      </c>
      <c r="I75" s="356">
        <f t="shared" si="26"/>
        <v>-156016.33333333334</v>
      </c>
      <c r="J75" s="356">
        <f t="shared" si="26"/>
        <v>-156016.33333333334</v>
      </c>
      <c r="K75" s="356">
        <f t="shared" si="26"/>
        <v>-156016.33333333334</v>
      </c>
      <c r="L75" s="356">
        <f t="shared" si="26"/>
        <v>-156016.33333333334</v>
      </c>
      <c r="M75" s="356">
        <f t="shared" si="26"/>
        <v>-156016.33333333334</v>
      </c>
      <c r="N75" s="356">
        <f t="shared" si="26"/>
        <v>-401626.660538672</v>
      </c>
      <c r="O75" s="356">
        <f t="shared" si="26"/>
        <v>-156016.33333333334</v>
      </c>
      <c r="P75" s="356">
        <f t="shared" si="26"/>
        <v>-156016.33333333334</v>
      </c>
      <c r="Q75" s="356">
        <f t="shared" si="26"/>
        <v>-156016.33333333334</v>
      </c>
      <c r="R75" s="356">
        <f t="shared" si="26"/>
        <v>-156016.33333333334</v>
      </c>
      <c r="S75" s="356">
        <f t="shared" si="26"/>
        <v>-156016.33333333334</v>
      </c>
      <c r="T75" s="356">
        <f t="shared" si="26"/>
        <v>-474414.94534872146</v>
      </c>
      <c r="U75" s="356">
        <f t="shared" si="26"/>
        <v>-156016.33333333334</v>
      </c>
      <c r="V75" s="356">
        <f t="shared" si="26"/>
        <v>-156016.33333333334</v>
      </c>
      <c r="W75" s="356">
        <f t="shared" si="26"/>
        <v>-156016.33333333334</v>
      </c>
      <c r="X75" s="356">
        <f t="shared" si="26"/>
        <v>-156016.33333333334</v>
      </c>
      <c r="Y75" s="356">
        <f t="shared" si="26"/>
        <v>-156016.33333333334</v>
      </c>
      <c r="Z75" s="356">
        <f t="shared" si="26"/>
        <v>-568774.53160148032</v>
      </c>
      <c r="AA75" s="356">
        <f t="shared" si="26"/>
        <v>-156016.33333333334</v>
      </c>
      <c r="AB75" s="356">
        <f t="shared" si="26"/>
        <v>-156016.33333333334</v>
      </c>
      <c r="AC75" s="356">
        <f t="shared" si="26"/>
        <v>-156016.33333333334</v>
      </c>
      <c r="AD75" s="356">
        <f t="shared" si="26"/>
        <v>-156016.33333333334</v>
      </c>
      <c r="AE75" s="356">
        <f t="shared" si="26"/>
        <v>-156016.33333333334</v>
      </c>
      <c r="AF75" s="356">
        <f t="shared" si="26"/>
        <v>-691098.22065429029</v>
      </c>
      <c r="AG75" s="356">
        <f t="shared" si="26"/>
        <v>-156016.33333333334</v>
      </c>
      <c r="AH75" s="356">
        <f t="shared" si="26"/>
        <v>-156016.33333333334</v>
      </c>
      <c r="AI75" s="356">
        <f t="shared" si="26"/>
        <v>-156016.33333333334</v>
      </c>
      <c r="AJ75" s="356">
        <f t="shared" si="26"/>
        <v>-156016.33333333334</v>
      </c>
      <c r="AK75" s="356">
        <f t="shared" si="26"/>
        <v>-156016.33333333334</v>
      </c>
      <c r="AL75" s="356">
        <f t="shared" si="26"/>
        <v>-849673.36386663164</v>
      </c>
      <c r="AM75" s="356">
        <f t="shared" si="26"/>
        <v>-156016.33333333334</v>
      </c>
      <c r="AN75" s="356">
        <f t="shared" si="26"/>
        <v>-156016.33333333334</v>
      </c>
      <c r="AO75" s="356">
        <f t="shared" si="26"/>
        <v>-156016.33333333334</v>
      </c>
      <c r="AP75" s="356">
        <f>AP68</f>
        <v>-156016.33333333334</v>
      </c>
    </row>
    <row r="76" spans="1:45" x14ac:dyDescent="0.2">
      <c r="A76" s="194" t="s">
        <v>293</v>
      </c>
      <c r="B76" s="355">
        <f t="shared" ref="B76:AO76" si="27">-B67</f>
        <v>0</v>
      </c>
      <c r="C76" s="355">
        <f>-C67</f>
        <v>156016.33333333334</v>
      </c>
      <c r="D76" s="355">
        <f t="shared" si="27"/>
        <v>156016.33333333334</v>
      </c>
      <c r="E76" s="355">
        <f t="shared" si="27"/>
        <v>156016.33333333334</v>
      </c>
      <c r="F76" s="355">
        <f>-C67</f>
        <v>156016.33333333334</v>
      </c>
      <c r="G76" s="355">
        <f t="shared" si="27"/>
        <v>156016.33333333334</v>
      </c>
      <c r="H76" s="355">
        <f t="shared" si="27"/>
        <v>156016.33333333334</v>
      </c>
      <c r="I76" s="355">
        <f t="shared" si="27"/>
        <v>156016.33333333334</v>
      </c>
      <c r="J76" s="355">
        <f t="shared" si="27"/>
        <v>156016.33333333334</v>
      </c>
      <c r="K76" s="355">
        <f t="shared" si="27"/>
        <v>156016.33333333334</v>
      </c>
      <c r="L76" s="355">
        <f>-L67</f>
        <v>156016.33333333334</v>
      </c>
      <c r="M76" s="355">
        <f>-M67</f>
        <v>156016.33333333334</v>
      </c>
      <c r="N76" s="355">
        <f t="shared" si="27"/>
        <v>156016.33333333334</v>
      </c>
      <c r="O76" s="355">
        <f t="shared" si="27"/>
        <v>156016.33333333334</v>
      </c>
      <c r="P76" s="355">
        <f t="shared" si="27"/>
        <v>156016.33333333334</v>
      </c>
      <c r="Q76" s="355">
        <f t="shared" si="27"/>
        <v>156016.33333333334</v>
      </c>
      <c r="R76" s="355">
        <f t="shared" si="27"/>
        <v>156016.33333333334</v>
      </c>
      <c r="S76" s="355">
        <f t="shared" si="27"/>
        <v>156016.33333333334</v>
      </c>
      <c r="T76" s="355">
        <f t="shared" si="27"/>
        <v>156016.33333333334</v>
      </c>
      <c r="U76" s="355">
        <f t="shared" si="27"/>
        <v>156016.33333333334</v>
      </c>
      <c r="V76" s="355">
        <f t="shared" si="27"/>
        <v>156016.33333333334</v>
      </c>
      <c r="W76" s="355">
        <f t="shared" si="27"/>
        <v>156016.33333333334</v>
      </c>
      <c r="X76" s="355">
        <f t="shared" si="27"/>
        <v>156016.33333333334</v>
      </c>
      <c r="Y76" s="355">
        <f t="shared" si="27"/>
        <v>156016.33333333334</v>
      </c>
      <c r="Z76" s="355">
        <f t="shared" si="27"/>
        <v>156016.33333333334</v>
      </c>
      <c r="AA76" s="355">
        <f t="shared" si="27"/>
        <v>156016.33333333334</v>
      </c>
      <c r="AB76" s="355">
        <f t="shared" si="27"/>
        <v>156016.33333333334</v>
      </c>
      <c r="AC76" s="355">
        <f t="shared" si="27"/>
        <v>156016.33333333334</v>
      </c>
      <c r="AD76" s="355">
        <f t="shared" si="27"/>
        <v>156016.33333333334</v>
      </c>
      <c r="AE76" s="355">
        <f t="shared" si="27"/>
        <v>156016.33333333334</v>
      </c>
      <c r="AF76" s="355">
        <f t="shared" si="27"/>
        <v>156016.33333333334</v>
      </c>
      <c r="AG76" s="355">
        <f t="shared" si="27"/>
        <v>156016.33333333334</v>
      </c>
      <c r="AH76" s="355">
        <f t="shared" si="27"/>
        <v>156016.33333333334</v>
      </c>
      <c r="AI76" s="355">
        <f t="shared" si="27"/>
        <v>156016.33333333334</v>
      </c>
      <c r="AJ76" s="355">
        <f t="shared" si="27"/>
        <v>156016.33333333334</v>
      </c>
      <c r="AK76" s="355">
        <f t="shared" si="27"/>
        <v>156016.33333333334</v>
      </c>
      <c r="AL76" s="355">
        <f t="shared" si="27"/>
        <v>156016.33333333334</v>
      </c>
      <c r="AM76" s="355">
        <f t="shared" si="27"/>
        <v>156016.33333333334</v>
      </c>
      <c r="AN76" s="355">
        <f t="shared" si="27"/>
        <v>156016.33333333334</v>
      </c>
      <c r="AO76" s="355">
        <f t="shared" si="27"/>
        <v>156016.33333333334</v>
      </c>
      <c r="AP76" s="355">
        <f>-AP67</f>
        <v>156016.33333333334</v>
      </c>
    </row>
    <row r="77" spans="1:45" x14ac:dyDescent="0.2">
      <c r="A77" s="194" t="s">
        <v>292</v>
      </c>
      <c r="B77" s="355">
        <f t="shared" ref="B77:AO77" si="28">B69</f>
        <v>0</v>
      </c>
      <c r="C77" s="355">
        <f t="shared" si="28"/>
        <v>0</v>
      </c>
      <c r="D77" s="355">
        <f t="shared" si="28"/>
        <v>0</v>
      </c>
      <c r="E77" s="355">
        <f t="shared" si="28"/>
        <v>0</v>
      </c>
      <c r="F77" s="355">
        <f t="shared" si="28"/>
        <v>0</v>
      </c>
      <c r="G77" s="355">
        <f t="shared" si="28"/>
        <v>0</v>
      </c>
      <c r="H77" s="355">
        <f t="shared" si="28"/>
        <v>0</v>
      </c>
      <c r="I77" s="355">
        <f t="shared" si="28"/>
        <v>0</v>
      </c>
      <c r="J77" s="355">
        <f t="shared" si="28"/>
        <v>0</v>
      </c>
      <c r="K77" s="355">
        <f t="shared" si="28"/>
        <v>0</v>
      </c>
      <c r="L77" s="355">
        <f t="shared" si="28"/>
        <v>0</v>
      </c>
      <c r="M77" s="355">
        <f t="shared" si="28"/>
        <v>0</v>
      </c>
      <c r="N77" s="355">
        <f t="shared" si="28"/>
        <v>0</v>
      </c>
      <c r="O77" s="355">
        <f t="shared" si="28"/>
        <v>0</v>
      </c>
      <c r="P77" s="355">
        <f t="shared" si="28"/>
        <v>0</v>
      </c>
      <c r="Q77" s="355">
        <f t="shared" si="28"/>
        <v>0</v>
      </c>
      <c r="R77" s="355">
        <f t="shared" si="28"/>
        <v>0</v>
      </c>
      <c r="S77" s="355">
        <f t="shared" si="28"/>
        <v>0</v>
      </c>
      <c r="T77" s="355">
        <f t="shared" si="28"/>
        <v>0</v>
      </c>
      <c r="U77" s="355">
        <f t="shared" si="28"/>
        <v>0</v>
      </c>
      <c r="V77" s="355">
        <f t="shared" si="28"/>
        <v>0</v>
      </c>
      <c r="W77" s="355">
        <f t="shared" si="28"/>
        <v>0</v>
      </c>
      <c r="X77" s="355">
        <f t="shared" si="28"/>
        <v>0</v>
      </c>
      <c r="Y77" s="355">
        <f t="shared" si="28"/>
        <v>0</v>
      </c>
      <c r="Z77" s="355">
        <f t="shared" si="28"/>
        <v>0</v>
      </c>
      <c r="AA77" s="355">
        <f t="shared" si="28"/>
        <v>0</v>
      </c>
      <c r="AB77" s="355">
        <f t="shared" si="28"/>
        <v>0</v>
      </c>
      <c r="AC77" s="355">
        <f t="shared" si="28"/>
        <v>0</v>
      </c>
      <c r="AD77" s="355">
        <f t="shared" si="28"/>
        <v>0</v>
      </c>
      <c r="AE77" s="355">
        <f t="shared" si="28"/>
        <v>0</v>
      </c>
      <c r="AF77" s="355">
        <f t="shared" si="28"/>
        <v>0</v>
      </c>
      <c r="AG77" s="355">
        <f t="shared" si="28"/>
        <v>0</v>
      </c>
      <c r="AH77" s="355">
        <f t="shared" si="28"/>
        <v>0</v>
      </c>
      <c r="AI77" s="355">
        <f t="shared" si="28"/>
        <v>0</v>
      </c>
      <c r="AJ77" s="355">
        <f t="shared" si="28"/>
        <v>0</v>
      </c>
      <c r="AK77" s="355">
        <f t="shared" si="28"/>
        <v>0</v>
      </c>
      <c r="AL77" s="355">
        <f t="shared" si="28"/>
        <v>0</v>
      </c>
      <c r="AM77" s="355">
        <f t="shared" si="28"/>
        <v>0</v>
      </c>
      <c r="AN77" s="355">
        <f t="shared" si="28"/>
        <v>0</v>
      </c>
      <c r="AO77" s="355">
        <f t="shared" si="28"/>
        <v>0</v>
      </c>
      <c r="AP77" s="355">
        <f>AP69</f>
        <v>0</v>
      </c>
    </row>
    <row r="78" spans="1:45" x14ac:dyDescent="0.2">
      <c r="A78" s="194" t="s">
        <v>291</v>
      </c>
      <c r="B78" s="355">
        <f>IF(SUM($B$71:B71)+SUM($A$78:A78)&gt;0,0,SUM($B$71:B71)-SUM($A$78:A78))</f>
        <v>-936097.99000000011</v>
      </c>
      <c r="C78" s="355">
        <f>IF(SUM($B$71:C71)+SUM($A$78:B78)&gt;0,0,SUM($B$71:C71)-SUM($A$78:B78))</f>
        <v>31203.266666666721</v>
      </c>
      <c r="D78" s="355">
        <f>IF(SUM($B$71:D71)+SUM($A$78:C78)&gt;0,0,SUM($B$71:D71)-SUM($A$78:C78))</f>
        <v>31203.266666666721</v>
      </c>
      <c r="E78" s="355">
        <f>IF(SUM($B$71:E71)+SUM($A$78:D78)&gt;0,0,SUM($B$71:E71)-SUM($A$78:D78))</f>
        <v>31203.266666666721</v>
      </c>
      <c r="F78" s="355">
        <f>IF(SUM($B$71:F71)+SUM($A$78:E78)&gt;0,0,SUM($B$71:F71)-SUM($A$78:E78))</f>
        <v>31203.266666666721</v>
      </c>
      <c r="G78" s="355">
        <f>IF(SUM($B$71:G71)+SUM($A$78:F78)&gt;0,0,SUM($B$71:G71)-SUM($A$78:F78))</f>
        <v>31203.266666666721</v>
      </c>
      <c r="H78" s="355">
        <f>IF(SUM($B$71:H71)+SUM($A$78:G78)&gt;0,0,SUM($B$71:H71)-SUM($A$78:G78))</f>
        <v>70770.84773698065</v>
      </c>
      <c r="I78" s="355">
        <f>IF(SUM($B$71:I71)+SUM($A$78:H78)&gt;0,0,SUM($B$71:I71)-SUM($A$78:H78))</f>
        <v>31203.266666666721</v>
      </c>
      <c r="J78" s="355">
        <f>IF(SUM($B$71:J71)+SUM($A$78:I78)&gt;0,0,SUM($B$71:J71)-SUM($A$78:I78))</f>
        <v>31203.266666666721</v>
      </c>
      <c r="K78" s="355">
        <f>IF(SUM($B$71:K71)+SUM($A$78:J78)&gt;0,0,SUM($B$71:K71)-SUM($A$78:J78))</f>
        <v>31203.266666666721</v>
      </c>
      <c r="L78" s="355">
        <f>IF(SUM($B$71:L71)+SUM($A$78:K78)&gt;0,0,SUM($B$71:L71)-SUM($A$78:K78))</f>
        <v>31203.266666666721</v>
      </c>
      <c r="M78" s="355">
        <f>IF(SUM($B$71:M71)+SUM($A$78:L78)&gt;0,0,SUM($B$71:M71)-SUM($A$78:L78))</f>
        <v>31203.266666666721</v>
      </c>
      <c r="N78" s="355">
        <f>IF(SUM($B$71:N71)+SUM($A$78:M78)&gt;0,0,SUM($B$71:N71)-SUM($A$78:M78))</f>
        <v>80325.332107734401</v>
      </c>
      <c r="O78" s="355">
        <f>IF(SUM($B$71:O71)+SUM($A$78:N78)&gt;0,0,SUM($B$71:O71)-SUM($A$78:N78))</f>
        <v>31203.266666666663</v>
      </c>
      <c r="P78" s="355">
        <f>IF(SUM($B$71:P71)+SUM($A$78:O78)&gt;0,0,SUM($B$71:P71)-SUM($A$78:O78))</f>
        <v>31203.266666666663</v>
      </c>
      <c r="Q78" s="355">
        <f>IF(SUM($B$71:Q71)+SUM($A$78:P78)&gt;0,0,SUM($B$71:Q71)-SUM($A$78:P78))</f>
        <v>31203.266666666663</v>
      </c>
      <c r="R78" s="355">
        <f>IF(SUM($B$71:R71)+SUM($A$78:Q78)&gt;0,0,SUM($B$71:R71)-SUM($A$78:Q78))</f>
        <v>31203.266666666663</v>
      </c>
      <c r="S78" s="355">
        <f>IF(SUM($B$71:S71)+SUM($A$78:R78)&gt;0,0,SUM($B$71:S71)-SUM($A$78:R78))</f>
        <v>31203.266666666663</v>
      </c>
      <c r="T78" s="355">
        <f>IF(SUM($B$71:T71)+SUM($A$78:S78)&gt;0,0,SUM($B$71:T71)-SUM($A$78:S78))</f>
        <v>94882.989069744304</v>
      </c>
      <c r="U78" s="355">
        <f>IF(SUM($B$71:U71)+SUM($A$78:T78)&gt;0,0,SUM($B$71:U71)-SUM($A$78:T78))</f>
        <v>31203.266666666663</v>
      </c>
      <c r="V78" s="355">
        <f>IF(SUM($B$71:V71)+SUM($A$78:U78)&gt;0,0,SUM($B$71:V71)-SUM($A$78:U78))</f>
        <v>31203.266666666663</v>
      </c>
      <c r="W78" s="355">
        <f>IF(SUM($B$71:W71)+SUM($A$78:V78)&gt;0,0,SUM($B$71:W71)-SUM($A$78:V78))</f>
        <v>31203.266666666663</v>
      </c>
      <c r="X78" s="355">
        <f>IF(SUM($B$71:X71)+SUM($A$78:W78)&gt;0,0,SUM($B$71:X71)-SUM($A$78:W78))</f>
        <v>31203.266666666663</v>
      </c>
      <c r="Y78" s="355">
        <f>IF(SUM($B$71:Y71)+SUM($A$78:X78)&gt;0,0,SUM($B$71:Y71)-SUM($A$78:X78))</f>
        <v>31203.266666666663</v>
      </c>
      <c r="Z78" s="355">
        <f>IF(SUM($B$71:Z71)+SUM($A$78:Y78)&gt;0,0,SUM($B$71:Z71)-SUM($A$78:Y78))</f>
        <v>113754.90632029607</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5"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94" t="s">
        <v>289</v>
      </c>
      <c r="B80" s="355">
        <f>-B59*(B39)</f>
        <v>0</v>
      </c>
      <c r="C80" s="355">
        <f t="shared" ref="C80:AP80" si="29">-(C59-B59)*$B$39</f>
        <v>0</v>
      </c>
      <c r="D80" s="355">
        <f t="shared" si="29"/>
        <v>0</v>
      </c>
      <c r="E80" s="355">
        <f t="shared" si="29"/>
        <v>0</v>
      </c>
      <c r="F80" s="355">
        <f t="shared" si="29"/>
        <v>0</v>
      </c>
      <c r="G80" s="355">
        <f t="shared" si="29"/>
        <v>0</v>
      </c>
      <c r="H80" s="355">
        <f t="shared" si="29"/>
        <v>0</v>
      </c>
      <c r="I80" s="355">
        <f t="shared" si="29"/>
        <v>0</v>
      </c>
      <c r="J80" s="355">
        <f t="shared" si="29"/>
        <v>0</v>
      </c>
      <c r="K80" s="355">
        <f t="shared" si="29"/>
        <v>0</v>
      </c>
      <c r="L80" s="355">
        <f t="shared" si="29"/>
        <v>0</v>
      </c>
      <c r="M80" s="355">
        <f t="shared" si="29"/>
        <v>0</v>
      </c>
      <c r="N80" s="355">
        <f t="shared" si="29"/>
        <v>0</v>
      </c>
      <c r="O80" s="355">
        <f t="shared" si="29"/>
        <v>0</v>
      </c>
      <c r="P80" s="355">
        <f t="shared" si="29"/>
        <v>0</v>
      </c>
      <c r="Q80" s="355">
        <f t="shared" si="29"/>
        <v>0</v>
      </c>
      <c r="R80" s="355">
        <f t="shared" si="29"/>
        <v>0</v>
      </c>
      <c r="S80" s="355">
        <f t="shared" si="29"/>
        <v>0</v>
      </c>
      <c r="T80" s="355">
        <f t="shared" si="29"/>
        <v>0</v>
      </c>
      <c r="U80" s="355">
        <f t="shared" si="29"/>
        <v>0</v>
      </c>
      <c r="V80" s="355">
        <f t="shared" si="29"/>
        <v>0</v>
      </c>
      <c r="W80" s="355">
        <f t="shared" si="29"/>
        <v>0</v>
      </c>
      <c r="X80" s="355">
        <f t="shared" si="29"/>
        <v>0</v>
      </c>
      <c r="Y80" s="355">
        <f t="shared" si="29"/>
        <v>0</v>
      </c>
      <c r="Z80" s="355">
        <f t="shared" si="29"/>
        <v>0</v>
      </c>
      <c r="AA80" s="355">
        <f t="shared" si="29"/>
        <v>0</v>
      </c>
      <c r="AB80" s="355">
        <f t="shared" si="29"/>
        <v>0</v>
      </c>
      <c r="AC80" s="355">
        <f t="shared" si="29"/>
        <v>0</v>
      </c>
      <c r="AD80" s="355">
        <f t="shared" si="29"/>
        <v>0</v>
      </c>
      <c r="AE80" s="355">
        <f t="shared" si="29"/>
        <v>0</v>
      </c>
      <c r="AF80" s="355">
        <f t="shared" si="29"/>
        <v>0</v>
      </c>
      <c r="AG80" s="355">
        <f t="shared" si="29"/>
        <v>0</v>
      </c>
      <c r="AH80" s="355">
        <f t="shared" si="29"/>
        <v>0</v>
      </c>
      <c r="AI80" s="355">
        <f t="shared" si="29"/>
        <v>0</v>
      </c>
      <c r="AJ80" s="355">
        <f t="shared" si="29"/>
        <v>0</v>
      </c>
      <c r="AK80" s="355">
        <f t="shared" si="29"/>
        <v>0</v>
      </c>
      <c r="AL80" s="355">
        <f t="shared" si="29"/>
        <v>0</v>
      </c>
      <c r="AM80" s="355">
        <f t="shared" si="29"/>
        <v>0</v>
      </c>
      <c r="AN80" s="355">
        <f t="shared" si="29"/>
        <v>0</v>
      </c>
      <c r="AO80" s="355">
        <f t="shared" si="29"/>
        <v>0</v>
      </c>
      <c r="AP80" s="355">
        <f t="shared" si="29"/>
        <v>0</v>
      </c>
    </row>
    <row r="81" spans="1:45" x14ac:dyDescent="0.2">
      <c r="A81" s="194" t="s">
        <v>542</v>
      </c>
      <c r="B81" s="355">
        <f>-$B$126</f>
        <v>-4680490</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-4680490</v>
      </c>
      <c r="AR81" s="288"/>
    </row>
    <row r="82" spans="1:45" x14ac:dyDescent="0.2">
      <c r="A82" s="194" t="s">
        <v>288</v>
      </c>
      <c r="B82" s="355">
        <f t="shared" ref="B82:AO82" si="30">B54-B55</f>
        <v>0</v>
      </c>
      <c r="C82" s="355">
        <f t="shared" si="30"/>
        <v>0</v>
      </c>
      <c r="D82" s="355">
        <f t="shared" si="30"/>
        <v>0</v>
      </c>
      <c r="E82" s="355">
        <f t="shared" si="30"/>
        <v>0</v>
      </c>
      <c r="F82" s="355">
        <f t="shared" si="30"/>
        <v>0</v>
      </c>
      <c r="G82" s="355">
        <f t="shared" si="30"/>
        <v>0</v>
      </c>
      <c r="H82" s="355">
        <f t="shared" si="30"/>
        <v>0</v>
      </c>
      <c r="I82" s="355">
        <f t="shared" si="30"/>
        <v>0</v>
      </c>
      <c r="J82" s="355">
        <f t="shared" si="30"/>
        <v>0</v>
      </c>
      <c r="K82" s="355">
        <f t="shared" si="30"/>
        <v>0</v>
      </c>
      <c r="L82" s="355">
        <f t="shared" si="30"/>
        <v>0</v>
      </c>
      <c r="M82" s="355">
        <f t="shared" si="30"/>
        <v>0</v>
      </c>
      <c r="N82" s="355">
        <f t="shared" si="30"/>
        <v>0</v>
      </c>
      <c r="O82" s="355">
        <f t="shared" si="30"/>
        <v>0</v>
      </c>
      <c r="P82" s="355">
        <f t="shared" si="30"/>
        <v>0</v>
      </c>
      <c r="Q82" s="355">
        <f t="shared" si="30"/>
        <v>0</v>
      </c>
      <c r="R82" s="355">
        <f t="shared" si="30"/>
        <v>0</v>
      </c>
      <c r="S82" s="355">
        <f t="shared" si="30"/>
        <v>0</v>
      </c>
      <c r="T82" s="355">
        <f t="shared" si="30"/>
        <v>0</v>
      </c>
      <c r="U82" s="355">
        <f t="shared" si="30"/>
        <v>0</v>
      </c>
      <c r="V82" s="355">
        <f t="shared" si="30"/>
        <v>0</v>
      </c>
      <c r="W82" s="355">
        <f t="shared" si="30"/>
        <v>0</v>
      </c>
      <c r="X82" s="355">
        <f t="shared" si="30"/>
        <v>0</v>
      </c>
      <c r="Y82" s="355">
        <f t="shared" si="30"/>
        <v>0</v>
      </c>
      <c r="Z82" s="355">
        <f t="shared" si="30"/>
        <v>0</v>
      </c>
      <c r="AA82" s="355">
        <f t="shared" si="30"/>
        <v>0</v>
      </c>
      <c r="AB82" s="355">
        <f t="shared" si="30"/>
        <v>0</v>
      </c>
      <c r="AC82" s="355">
        <f t="shared" si="30"/>
        <v>0</v>
      </c>
      <c r="AD82" s="355">
        <f t="shared" si="30"/>
        <v>0</v>
      </c>
      <c r="AE82" s="355">
        <f t="shared" si="30"/>
        <v>0</v>
      </c>
      <c r="AF82" s="355">
        <f t="shared" si="30"/>
        <v>0</v>
      </c>
      <c r="AG82" s="355">
        <f t="shared" si="30"/>
        <v>0</v>
      </c>
      <c r="AH82" s="355">
        <f t="shared" si="30"/>
        <v>0</v>
      </c>
      <c r="AI82" s="355">
        <f t="shared" si="30"/>
        <v>0</v>
      </c>
      <c r="AJ82" s="355">
        <f t="shared" si="30"/>
        <v>0</v>
      </c>
      <c r="AK82" s="355">
        <f t="shared" si="30"/>
        <v>0</v>
      </c>
      <c r="AL82" s="355">
        <f t="shared" si="30"/>
        <v>0</v>
      </c>
      <c r="AM82" s="355">
        <f t="shared" si="30"/>
        <v>0</v>
      </c>
      <c r="AN82" s="355">
        <f t="shared" si="30"/>
        <v>0</v>
      </c>
      <c r="AO82" s="355">
        <f t="shared" si="30"/>
        <v>0</v>
      </c>
      <c r="AP82" s="355">
        <f>AP54-AP55</f>
        <v>0</v>
      </c>
    </row>
    <row r="83" spans="1:45" ht="14.25" x14ac:dyDescent="0.2">
      <c r="A83" s="285" t="s">
        <v>287</v>
      </c>
      <c r="B83" s="356">
        <f>SUM(B75:B82)</f>
        <v>-936098.04</v>
      </c>
      <c r="C83" s="356">
        <f t="shared" ref="C83:V83" si="31">SUM(C75:C82)</f>
        <v>31203.266666666721</v>
      </c>
      <c r="D83" s="356">
        <f t="shared" si="31"/>
        <v>31203.266666666721</v>
      </c>
      <c r="E83" s="356">
        <f t="shared" si="31"/>
        <v>31203.266666666721</v>
      </c>
      <c r="F83" s="356">
        <f t="shared" si="31"/>
        <v>31203.266666666721</v>
      </c>
      <c r="G83" s="356">
        <f t="shared" si="31"/>
        <v>31203.266666666721</v>
      </c>
      <c r="H83" s="356">
        <f t="shared" si="31"/>
        <v>-127067.05761458937</v>
      </c>
      <c r="I83" s="356">
        <f t="shared" si="31"/>
        <v>31203.266666666721</v>
      </c>
      <c r="J83" s="356">
        <f t="shared" si="31"/>
        <v>31203.266666666721</v>
      </c>
      <c r="K83" s="356">
        <f t="shared" si="31"/>
        <v>31203.266666666721</v>
      </c>
      <c r="L83" s="356">
        <f t="shared" si="31"/>
        <v>31203.266666666721</v>
      </c>
      <c r="M83" s="356">
        <f t="shared" si="31"/>
        <v>31203.266666666721</v>
      </c>
      <c r="N83" s="356">
        <f t="shared" si="31"/>
        <v>-165284.99509760426</v>
      </c>
      <c r="O83" s="356">
        <f t="shared" si="31"/>
        <v>31203.266666666663</v>
      </c>
      <c r="P83" s="356">
        <f t="shared" si="31"/>
        <v>31203.266666666663</v>
      </c>
      <c r="Q83" s="356">
        <f t="shared" si="31"/>
        <v>31203.266666666663</v>
      </c>
      <c r="R83" s="356">
        <f t="shared" si="31"/>
        <v>31203.266666666663</v>
      </c>
      <c r="S83" s="356">
        <f t="shared" si="31"/>
        <v>31203.266666666663</v>
      </c>
      <c r="T83" s="356">
        <f t="shared" si="31"/>
        <v>-223515.62294564379</v>
      </c>
      <c r="U83" s="356">
        <f t="shared" si="31"/>
        <v>31203.266666666663</v>
      </c>
      <c r="V83" s="356">
        <f t="shared" si="31"/>
        <v>31203.266666666663</v>
      </c>
      <c r="W83" s="356">
        <f>SUM(W75:W82)</f>
        <v>31203.266666666663</v>
      </c>
      <c r="X83" s="356">
        <f>SUM(X75:X82)</f>
        <v>31203.266666666663</v>
      </c>
      <c r="Y83" s="356">
        <f>SUM(Y75:Y82)</f>
        <v>31203.266666666663</v>
      </c>
      <c r="Z83" s="356">
        <f>SUM(Z75:Z82)</f>
        <v>-299003.2919478509</v>
      </c>
      <c r="AA83" s="356">
        <f t="shared" ref="AA83:AP83" si="32">SUM(AA75:AA82)</f>
        <v>0</v>
      </c>
      <c r="AB83" s="356">
        <f t="shared" si="32"/>
        <v>0</v>
      </c>
      <c r="AC83" s="356">
        <f t="shared" si="32"/>
        <v>0</v>
      </c>
      <c r="AD83" s="356">
        <f t="shared" si="32"/>
        <v>0</v>
      </c>
      <c r="AE83" s="356">
        <f t="shared" si="32"/>
        <v>0</v>
      </c>
      <c r="AF83" s="356">
        <f t="shared" si="32"/>
        <v>-535081.88732095691</v>
      </c>
      <c r="AG83" s="356">
        <f t="shared" si="32"/>
        <v>0</v>
      </c>
      <c r="AH83" s="356">
        <f t="shared" si="32"/>
        <v>0</v>
      </c>
      <c r="AI83" s="356">
        <f t="shared" si="32"/>
        <v>0</v>
      </c>
      <c r="AJ83" s="356">
        <f t="shared" si="32"/>
        <v>0</v>
      </c>
      <c r="AK83" s="356">
        <f t="shared" si="32"/>
        <v>0</v>
      </c>
      <c r="AL83" s="356">
        <f t="shared" si="32"/>
        <v>-693657.03053329827</v>
      </c>
      <c r="AM83" s="356">
        <f t="shared" si="32"/>
        <v>0</v>
      </c>
      <c r="AN83" s="356">
        <f t="shared" si="32"/>
        <v>0</v>
      </c>
      <c r="AO83" s="356">
        <f t="shared" si="32"/>
        <v>0</v>
      </c>
      <c r="AP83" s="356">
        <f t="shared" si="32"/>
        <v>0</v>
      </c>
    </row>
    <row r="84" spans="1:45" ht="14.25" x14ac:dyDescent="0.2">
      <c r="A84" s="285" t="s">
        <v>543</v>
      </c>
      <c r="B84" s="356">
        <f>SUM($B$83:B83)</f>
        <v>-936098.04</v>
      </c>
      <c r="C84" s="356">
        <f>SUM($B$83:C83)</f>
        <v>-904894.77333333332</v>
      </c>
      <c r="D84" s="356">
        <f>SUM($B$83:D83)</f>
        <v>-873691.5066666666</v>
      </c>
      <c r="E84" s="356">
        <f>SUM($B$83:E83)</f>
        <v>-842488.23999999987</v>
      </c>
      <c r="F84" s="356">
        <f>SUM($B$83:F83)</f>
        <v>-811284.97333333315</v>
      </c>
      <c r="G84" s="356">
        <f>SUM($B$83:G83)</f>
        <v>-780081.70666666643</v>
      </c>
      <c r="H84" s="356">
        <f>SUM($B$83:H83)</f>
        <v>-907148.76428125578</v>
      </c>
      <c r="I84" s="356">
        <f>SUM($B$83:I83)</f>
        <v>-875945.49761458905</v>
      </c>
      <c r="J84" s="356">
        <f>SUM($B$83:J83)</f>
        <v>-844742.23094792233</v>
      </c>
      <c r="K84" s="356">
        <f>SUM($B$83:K83)</f>
        <v>-813538.96428125561</v>
      </c>
      <c r="L84" s="356">
        <f>SUM($B$83:L83)</f>
        <v>-782335.69761458889</v>
      </c>
      <c r="M84" s="356">
        <f>SUM($B$83:M83)</f>
        <v>-751132.43094792217</v>
      </c>
      <c r="N84" s="356">
        <f>SUM($B$83:N83)</f>
        <v>-916417.4260455264</v>
      </c>
      <c r="O84" s="356">
        <f>SUM($B$83:O83)</f>
        <v>-885214.15937885968</v>
      </c>
      <c r="P84" s="356">
        <f>SUM($B$83:P83)</f>
        <v>-854010.89271219308</v>
      </c>
      <c r="Q84" s="356">
        <f>SUM($B$83:Q83)</f>
        <v>-822807.62604552647</v>
      </c>
      <c r="R84" s="356">
        <f>SUM($B$83:R83)</f>
        <v>-791604.35937885987</v>
      </c>
      <c r="S84" s="356">
        <f>SUM($B$83:S83)</f>
        <v>-760401.09271219326</v>
      </c>
      <c r="T84" s="356">
        <f>SUM($B$83:T83)</f>
        <v>-983916.71565783699</v>
      </c>
      <c r="U84" s="356">
        <f>SUM($B$83:U83)</f>
        <v>-952713.44899117039</v>
      </c>
      <c r="V84" s="356">
        <f>SUM($B$83:V83)</f>
        <v>-921510.18232450378</v>
      </c>
      <c r="W84" s="356">
        <f>SUM($B$83:W83)</f>
        <v>-890306.91565783718</v>
      </c>
      <c r="X84" s="356">
        <f>SUM($B$83:X83)</f>
        <v>-859103.64899117057</v>
      </c>
      <c r="Y84" s="356">
        <f>SUM($B$83:Y83)</f>
        <v>-827900.38232450397</v>
      </c>
      <c r="Z84" s="356">
        <f>SUM($B$83:Z83)</f>
        <v>-1126903.6742723549</v>
      </c>
      <c r="AA84" s="356">
        <f>SUM($B$83:AA83)</f>
        <v>-1126903.6742723549</v>
      </c>
      <c r="AB84" s="356">
        <f>SUM($B$83:AB83)</f>
        <v>-1126903.6742723549</v>
      </c>
      <c r="AC84" s="356">
        <f>SUM($B$83:AC83)</f>
        <v>-1126903.6742723549</v>
      </c>
      <c r="AD84" s="356">
        <f>SUM($B$83:AD83)</f>
        <v>-1126903.6742723549</v>
      </c>
      <c r="AE84" s="356">
        <f>SUM($B$83:AE83)</f>
        <v>-1126903.6742723549</v>
      </c>
      <c r="AF84" s="356">
        <f>SUM($B$83:AF83)</f>
        <v>-1661985.5615933118</v>
      </c>
      <c r="AG84" s="356">
        <f>SUM($B$83:AG83)</f>
        <v>-1661985.5615933118</v>
      </c>
      <c r="AH84" s="356">
        <f>SUM($B$83:AH83)</f>
        <v>-1661985.5615933118</v>
      </c>
      <c r="AI84" s="356">
        <f>SUM($B$83:AI83)</f>
        <v>-1661985.5615933118</v>
      </c>
      <c r="AJ84" s="356">
        <f>SUM($B$83:AJ83)</f>
        <v>-1661985.5615933118</v>
      </c>
      <c r="AK84" s="356">
        <f>SUM($B$83:AK83)</f>
        <v>-1661985.5615933118</v>
      </c>
      <c r="AL84" s="356">
        <f>SUM($B$83:AL83)</f>
        <v>-2355642.5921266102</v>
      </c>
      <c r="AM84" s="356">
        <f>SUM($B$83:AM83)</f>
        <v>-2355642.5921266102</v>
      </c>
      <c r="AN84" s="356">
        <f>SUM($B$83:AN83)</f>
        <v>-2355642.5921266102</v>
      </c>
      <c r="AO84" s="356">
        <f>SUM($B$83:AO83)</f>
        <v>-2355642.5921266102</v>
      </c>
      <c r="AP84" s="356">
        <f>SUM($B$83:AP83)</f>
        <v>-2355642.5921266102</v>
      </c>
    </row>
    <row r="85" spans="1:45" x14ac:dyDescent="0.2">
      <c r="A85" s="194" t="s">
        <v>510</v>
      </c>
      <c r="B85" s="357">
        <f t="shared" ref="B85:AP85" si="33">1/POWER((1+$B$44),B73)</f>
        <v>0.93777936065805434</v>
      </c>
      <c r="C85" s="357">
        <f t="shared" si="33"/>
        <v>0.82471142437609202</v>
      </c>
      <c r="D85" s="357">
        <f t="shared" si="33"/>
        <v>0.7252760745546496</v>
      </c>
      <c r="E85" s="357">
        <f t="shared" si="33"/>
        <v>0.63782963200655141</v>
      </c>
      <c r="F85" s="357">
        <f t="shared" si="33"/>
        <v>0.56092659573173109</v>
      </c>
      <c r="G85" s="357">
        <f t="shared" si="33"/>
        <v>0.49329574859883135</v>
      </c>
      <c r="H85" s="357">
        <f t="shared" si="33"/>
        <v>0.43381914396168442</v>
      </c>
      <c r="I85" s="357">
        <f t="shared" si="33"/>
        <v>0.38151362585672716</v>
      </c>
      <c r="J85" s="357">
        <f t="shared" si="33"/>
        <v>0.33551457730782436</v>
      </c>
      <c r="K85" s="357">
        <f t="shared" si="33"/>
        <v>0.29506162809587938</v>
      </c>
      <c r="L85" s="357">
        <f t="shared" si="33"/>
        <v>0.25948608574081378</v>
      </c>
      <c r="M85" s="357">
        <f t="shared" si="33"/>
        <v>0.25948608574081378</v>
      </c>
      <c r="N85" s="357">
        <f t="shared" si="33"/>
        <v>0.2281998819284265</v>
      </c>
      <c r="O85" s="357">
        <f t="shared" si="33"/>
        <v>0.20068585166513633</v>
      </c>
      <c r="P85" s="357">
        <f t="shared" si="33"/>
        <v>0.17648918447378092</v>
      </c>
      <c r="Q85" s="357">
        <f t="shared" si="33"/>
        <v>0.15520990631763337</v>
      </c>
      <c r="R85" s="357">
        <f t="shared" si="33"/>
        <v>0.13649626797786774</v>
      </c>
      <c r="S85" s="357">
        <f t="shared" si="33"/>
        <v>0.12003893059349906</v>
      </c>
      <c r="T85" s="357">
        <f t="shared" si="33"/>
        <v>0.10556585225002113</v>
      </c>
      <c r="U85" s="357">
        <f t="shared" si="33"/>
        <v>9.2837791091391383E-2</v>
      </c>
      <c r="V85" s="357">
        <f t="shared" si="33"/>
        <v>8.1644350621221856E-2</v>
      </c>
      <c r="W85" s="357">
        <f t="shared" si="33"/>
        <v>7.1800501821494903E-2</v>
      </c>
      <c r="X85" s="357">
        <f t="shared" si="33"/>
        <v>6.314352459897539E-2</v>
      </c>
      <c r="Y85" s="357">
        <f t="shared" si="33"/>
        <v>5.5530318001033675E-2</v>
      </c>
      <c r="Z85" s="357">
        <f t="shared" si="33"/>
        <v>4.8835034738399147E-2</v>
      </c>
      <c r="AA85" s="357">
        <f t="shared" si="33"/>
        <v>4.2947000913199494E-2</v>
      </c>
      <c r="AB85" s="357">
        <f t="shared" si="33"/>
        <v>3.7768886565121354E-2</v>
      </c>
      <c r="AC85" s="357">
        <f t="shared" si="33"/>
        <v>3.3215096794583898E-2</v>
      </c>
      <c r="AD85" s="357">
        <f t="shared" si="33"/>
        <v>2.9210356867983386E-2</v>
      </c>
      <c r="AE85" s="357">
        <f t="shared" si="33"/>
        <v>2.5688467916615415E-2</v>
      </c>
      <c r="AF85" s="357">
        <f t="shared" si="33"/>
        <v>2.2591212660817352E-2</v>
      </c>
      <c r="AG85" s="357">
        <f t="shared" si="33"/>
        <v>1.9867393070809383E-2</v>
      </c>
      <c r="AH85" s="357">
        <f t="shared" si="33"/>
        <v>1.7471984056643557E-2</v>
      </c>
      <c r="AI85" s="357">
        <f t="shared" si="33"/>
        <v>1.536538919764625E-2</v>
      </c>
      <c r="AJ85" s="357">
        <f t="shared" si="33"/>
        <v>1.351278620846562E-2</v>
      </c>
      <c r="AK85" s="357">
        <f t="shared" si="33"/>
        <v>1.1883551322192957E-2</v>
      </c>
      <c r="AL85" s="357">
        <f t="shared" si="33"/>
        <v>1.0450753075536858E-2</v>
      </c>
      <c r="AM85" s="357">
        <f t="shared" si="33"/>
        <v>9.1907071282533309E-3</v>
      </c>
      <c r="AN85" s="357">
        <f t="shared" si="33"/>
        <v>8.0825847579397824E-3</v>
      </c>
      <c r="AO85" s="357">
        <f t="shared" si="33"/>
        <v>7.1080685585610632E-3</v>
      </c>
      <c r="AP85" s="357">
        <f t="shared" si="33"/>
        <v>6.251049651359651E-3</v>
      </c>
    </row>
    <row r="86" spans="1:45" ht="28.5" x14ac:dyDescent="0.2">
      <c r="A86" s="284" t="s">
        <v>544</v>
      </c>
      <c r="B86" s="356">
        <f>B83*B85</f>
        <v>-877853.42146445776</v>
      </c>
      <c r="C86" s="356">
        <f>C83*C85</f>
        <v>25733.690497853746</v>
      </c>
      <c r="D86" s="356">
        <f t="shared" ref="D86:AO86" si="34">D83*D85</f>
        <v>22630.982761281986</v>
      </c>
      <c r="E86" s="356">
        <f t="shared" si="34"/>
        <v>19902.368095402326</v>
      </c>
      <c r="F86" s="356">
        <f t="shared" si="34"/>
        <v>17502.742147042765</v>
      </c>
      <c r="G86" s="356">
        <f t="shared" si="34"/>
        <v>15392.438789062322</v>
      </c>
      <c r="H86" s="356">
        <f t="shared" si="34"/>
        <v>-55124.122160091196</v>
      </c>
      <c r="I86" s="356">
        <f t="shared" si="34"/>
        <v>11904.471404574373</v>
      </c>
      <c r="J86" s="356">
        <f t="shared" si="34"/>
        <v>10469.15082629001</v>
      </c>
      <c r="K86" s="356">
        <f t="shared" si="34"/>
        <v>9206.8866645765665</v>
      </c>
      <c r="L86" s="356">
        <f t="shared" si="34"/>
        <v>8096.8135296601577</v>
      </c>
      <c r="M86" s="356">
        <f t="shared" si="34"/>
        <v>8096.8135296601577</v>
      </c>
      <c r="N86" s="356">
        <f t="shared" si="34"/>
        <v>-37718.016365813841</v>
      </c>
      <c r="O86" s="356">
        <f t="shared" si="34"/>
        <v>6262.0541457343588</v>
      </c>
      <c r="P86" s="356">
        <f t="shared" si="34"/>
        <v>5507.0390869179118</v>
      </c>
      <c r="Q86" s="356">
        <f t="shared" si="34"/>
        <v>4843.0560961374649</v>
      </c>
      <c r="R86" s="356">
        <f t="shared" si="34"/>
        <v>4259.1294487182004</v>
      </c>
      <c r="S86" s="356">
        <f t="shared" si="34"/>
        <v>3745.606761690442</v>
      </c>
      <c r="T86" s="356">
        <f t="shared" si="34"/>
        <v>-23595.617227451265</v>
      </c>
      <c r="U86" s="356">
        <f t="shared" si="34"/>
        <v>2896.842352168976</v>
      </c>
      <c r="V86" s="356">
        <f t="shared" si="34"/>
        <v>2547.5704442608176</v>
      </c>
      <c r="W86" s="356">
        <f t="shared" si="34"/>
        <v>2240.4102051365908</v>
      </c>
      <c r="X86" s="356">
        <f t="shared" si="34"/>
        <v>1970.2842363350553</v>
      </c>
      <c r="Y86" s="356">
        <f t="shared" si="34"/>
        <v>1732.7273206710538</v>
      </c>
      <c r="Z86" s="356">
        <f t="shared" si="34"/>
        <v>-14601.836149169001</v>
      </c>
      <c r="AA86" s="356">
        <f t="shared" si="34"/>
        <v>0</v>
      </c>
      <c r="AB86" s="356">
        <f t="shared" si="34"/>
        <v>0</v>
      </c>
      <c r="AC86" s="356">
        <f t="shared" si="34"/>
        <v>0</v>
      </c>
      <c r="AD86" s="356">
        <f t="shared" si="34"/>
        <v>0</v>
      </c>
      <c r="AE86" s="356">
        <f t="shared" si="34"/>
        <v>0</v>
      </c>
      <c r="AF86" s="356">
        <f t="shared" si="34"/>
        <v>-12088.148707419245</v>
      </c>
      <c r="AG86" s="356">
        <f t="shared" si="34"/>
        <v>0</v>
      </c>
      <c r="AH86" s="356">
        <f t="shared" si="34"/>
        <v>0</v>
      </c>
      <c r="AI86" s="356">
        <f t="shared" si="34"/>
        <v>0</v>
      </c>
      <c r="AJ86" s="356">
        <f t="shared" si="34"/>
        <v>0</v>
      </c>
      <c r="AK86" s="356">
        <f t="shared" si="34"/>
        <v>0</v>
      </c>
      <c r="AL86" s="356">
        <f t="shared" si="34"/>
        <v>-7249.238345213631</v>
      </c>
      <c r="AM86" s="356">
        <f t="shared" si="34"/>
        <v>0</v>
      </c>
      <c r="AN86" s="356">
        <f t="shared" si="34"/>
        <v>0</v>
      </c>
      <c r="AO86" s="356">
        <f t="shared" si="34"/>
        <v>0</v>
      </c>
      <c r="AP86" s="356">
        <f>AP83*AP85</f>
        <v>0</v>
      </c>
    </row>
    <row r="87" spans="1:45" ht="14.25" x14ac:dyDescent="0.2">
      <c r="A87" s="284" t="s">
        <v>545</v>
      </c>
      <c r="B87" s="356">
        <f>SUM($B$86:B86)</f>
        <v>-877853.42146445776</v>
      </c>
      <c r="C87" s="356">
        <f>SUM($B$86:C86)</f>
        <v>-852119.73096660397</v>
      </c>
      <c r="D87" s="356">
        <f>SUM($B$86:D86)</f>
        <v>-829488.74820532196</v>
      </c>
      <c r="E87" s="356">
        <f>SUM($B$86:E86)</f>
        <v>-809586.38010991958</v>
      </c>
      <c r="F87" s="356">
        <f>SUM($B$86:F86)</f>
        <v>-792083.63796287682</v>
      </c>
      <c r="G87" s="356">
        <f>SUM($B$86:G86)</f>
        <v>-776691.1991738145</v>
      </c>
      <c r="H87" s="356">
        <f>SUM($B$86:H86)</f>
        <v>-831815.32133390568</v>
      </c>
      <c r="I87" s="356">
        <f>SUM($B$86:I86)</f>
        <v>-819910.84992933134</v>
      </c>
      <c r="J87" s="356">
        <f>SUM($B$86:J86)</f>
        <v>-809441.69910304132</v>
      </c>
      <c r="K87" s="356">
        <f>SUM($B$86:K86)</f>
        <v>-800234.81243846472</v>
      </c>
      <c r="L87" s="356">
        <f>SUM($B$86:L86)</f>
        <v>-792137.99890880461</v>
      </c>
      <c r="M87" s="356">
        <f>SUM($B$86:M86)</f>
        <v>-784041.1853791445</v>
      </c>
      <c r="N87" s="356">
        <f>SUM($B$86:N86)</f>
        <v>-821759.20174495829</v>
      </c>
      <c r="O87" s="356">
        <f>SUM($B$86:O86)</f>
        <v>-815497.14759922388</v>
      </c>
      <c r="P87" s="356">
        <f>SUM($B$86:P86)</f>
        <v>-809990.108512306</v>
      </c>
      <c r="Q87" s="356">
        <f>SUM($B$86:Q86)</f>
        <v>-805147.0524161685</v>
      </c>
      <c r="R87" s="356">
        <f>SUM($B$86:R86)</f>
        <v>-800887.92296745034</v>
      </c>
      <c r="S87" s="356">
        <f>SUM($B$86:S86)</f>
        <v>-797142.31620575988</v>
      </c>
      <c r="T87" s="356">
        <f>SUM($B$86:T86)</f>
        <v>-820737.93343321118</v>
      </c>
      <c r="U87" s="356">
        <f>SUM($B$86:U86)</f>
        <v>-817841.09108104219</v>
      </c>
      <c r="V87" s="356">
        <f>SUM($B$86:V86)</f>
        <v>-815293.52063678135</v>
      </c>
      <c r="W87" s="356">
        <f>SUM($B$86:W86)</f>
        <v>-813053.11043164472</v>
      </c>
      <c r="X87" s="356">
        <f>SUM($B$86:X86)</f>
        <v>-811082.82619530964</v>
      </c>
      <c r="Y87" s="356">
        <f>SUM($B$86:Y86)</f>
        <v>-809350.09887463856</v>
      </c>
      <c r="Z87" s="356">
        <f>SUM($B$86:Z86)</f>
        <v>-823951.93502380757</v>
      </c>
      <c r="AA87" s="356">
        <f>SUM($B$86:AA86)</f>
        <v>-823951.93502380757</v>
      </c>
      <c r="AB87" s="356">
        <f>SUM($B$86:AB86)</f>
        <v>-823951.93502380757</v>
      </c>
      <c r="AC87" s="356">
        <f>SUM($B$86:AC86)</f>
        <v>-823951.93502380757</v>
      </c>
      <c r="AD87" s="356">
        <f>SUM($B$86:AD86)</f>
        <v>-823951.93502380757</v>
      </c>
      <c r="AE87" s="356">
        <f>SUM($B$86:AE86)</f>
        <v>-823951.93502380757</v>
      </c>
      <c r="AF87" s="356">
        <f>SUM($B$86:AF86)</f>
        <v>-836040.08373122686</v>
      </c>
      <c r="AG87" s="356">
        <f>SUM($B$86:AG86)</f>
        <v>-836040.08373122686</v>
      </c>
      <c r="AH87" s="356">
        <f>SUM($B$86:AH86)</f>
        <v>-836040.08373122686</v>
      </c>
      <c r="AI87" s="356">
        <f>SUM($B$86:AI86)</f>
        <v>-836040.08373122686</v>
      </c>
      <c r="AJ87" s="356">
        <f>SUM($B$86:AJ86)</f>
        <v>-836040.08373122686</v>
      </c>
      <c r="AK87" s="356">
        <f>SUM($B$86:AK86)</f>
        <v>-836040.08373122686</v>
      </c>
      <c r="AL87" s="356">
        <f>SUM($B$86:AL86)</f>
        <v>-843289.32207644044</v>
      </c>
      <c r="AM87" s="356">
        <f>SUM($B$86:AM86)</f>
        <v>-843289.32207644044</v>
      </c>
      <c r="AN87" s="356">
        <f>SUM($B$86:AN86)</f>
        <v>-843289.32207644044</v>
      </c>
      <c r="AO87" s="356">
        <f>SUM($B$86:AO86)</f>
        <v>-843289.32207644044</v>
      </c>
      <c r="AP87" s="356">
        <f>SUM($B$86:AP86)</f>
        <v>-843289.32207644044</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5">IF(AND(C84&gt;0,B84&lt;0),(C74-(C84/(C84-B84))),0)</f>
        <v>0</v>
      </c>
      <c r="D89" s="359">
        <f t="shared" si="35"/>
        <v>0</v>
      </c>
      <c r="E89" s="359">
        <f t="shared" si="35"/>
        <v>0</v>
      </c>
      <c r="F89" s="359">
        <f t="shared" si="35"/>
        <v>0</v>
      </c>
      <c r="G89" s="359">
        <f t="shared" si="35"/>
        <v>0</v>
      </c>
      <c r="H89" s="359">
        <f>IF(AND(H84&gt;0,G84&lt;0),(H74-(H84/(H84-G84))),0)</f>
        <v>0</v>
      </c>
      <c r="I89" s="359">
        <f t="shared" si="35"/>
        <v>0</v>
      </c>
      <c r="J89" s="359">
        <f t="shared" si="35"/>
        <v>0</v>
      </c>
      <c r="K89" s="359">
        <f t="shared" si="35"/>
        <v>0</v>
      </c>
      <c r="L89" s="359">
        <f t="shared" si="35"/>
        <v>0</v>
      </c>
      <c r="M89" s="359">
        <f t="shared" si="35"/>
        <v>0</v>
      </c>
      <c r="N89" s="359">
        <f t="shared" si="35"/>
        <v>0</v>
      </c>
      <c r="O89" s="359">
        <f t="shared" si="35"/>
        <v>0</v>
      </c>
      <c r="P89" s="359">
        <f t="shared" si="35"/>
        <v>0</v>
      </c>
      <c r="Q89" s="359">
        <f t="shared" si="35"/>
        <v>0</v>
      </c>
      <c r="R89" s="359">
        <f t="shared" si="35"/>
        <v>0</v>
      </c>
      <c r="S89" s="359">
        <f t="shared" si="35"/>
        <v>0</v>
      </c>
      <c r="T89" s="359">
        <f t="shared" si="35"/>
        <v>0</v>
      </c>
      <c r="U89" s="359">
        <f t="shared" si="35"/>
        <v>0</v>
      </c>
      <c r="V89" s="359">
        <f t="shared" si="35"/>
        <v>0</v>
      </c>
      <c r="W89" s="359">
        <f t="shared" si="35"/>
        <v>0</v>
      </c>
      <c r="X89" s="359">
        <f t="shared" si="35"/>
        <v>0</v>
      </c>
      <c r="Y89" s="359">
        <f t="shared" si="35"/>
        <v>0</v>
      </c>
      <c r="Z89" s="359">
        <f t="shared" si="35"/>
        <v>0</v>
      </c>
      <c r="AA89" s="359">
        <f t="shared" si="35"/>
        <v>0</v>
      </c>
      <c r="AB89" s="359">
        <f t="shared" si="35"/>
        <v>0</v>
      </c>
      <c r="AC89" s="359">
        <f t="shared" si="35"/>
        <v>0</v>
      </c>
      <c r="AD89" s="359">
        <f t="shared" si="35"/>
        <v>0</v>
      </c>
      <c r="AE89" s="359">
        <f t="shared" si="35"/>
        <v>0</v>
      </c>
      <c r="AF89" s="359">
        <f t="shared" si="35"/>
        <v>0</v>
      </c>
      <c r="AG89" s="359">
        <f t="shared" si="35"/>
        <v>0</v>
      </c>
      <c r="AH89" s="359">
        <f t="shared" si="35"/>
        <v>0</v>
      </c>
      <c r="AI89" s="359">
        <f t="shared" si="35"/>
        <v>0</v>
      </c>
      <c r="AJ89" s="359">
        <f t="shared" si="35"/>
        <v>0</v>
      </c>
      <c r="AK89" s="359">
        <f t="shared" si="35"/>
        <v>0</v>
      </c>
      <c r="AL89" s="359">
        <f t="shared" si="35"/>
        <v>0</v>
      </c>
      <c r="AM89" s="359">
        <f t="shared" si="35"/>
        <v>0</v>
      </c>
      <c r="AN89" s="359">
        <f t="shared" si="35"/>
        <v>0</v>
      </c>
      <c r="AO89" s="359">
        <f t="shared" si="35"/>
        <v>0</v>
      </c>
      <c r="AP89" s="359">
        <f t="shared" si="35"/>
        <v>0</v>
      </c>
    </row>
    <row r="90" spans="1:45" ht="15" thickBot="1" x14ac:dyDescent="0.25">
      <c r="A90" s="291" t="s">
        <v>548</v>
      </c>
      <c r="B90" s="196">
        <f t="shared" ref="B90:AP90" si="36">IF(AND(B87&gt;0,A87&lt;0),(B74-(B87/(B87-A87))),0)</f>
        <v>0</v>
      </c>
      <c r="C90" s="196">
        <f t="shared" si="36"/>
        <v>0</v>
      </c>
      <c r="D90" s="196">
        <f t="shared" si="36"/>
        <v>0</v>
      </c>
      <c r="E90" s="196">
        <f t="shared" si="36"/>
        <v>0</v>
      </c>
      <c r="F90" s="196">
        <f t="shared" si="36"/>
        <v>0</v>
      </c>
      <c r="G90" s="196">
        <f t="shared" si="36"/>
        <v>0</v>
      </c>
      <c r="H90" s="196">
        <f t="shared" si="36"/>
        <v>0</v>
      </c>
      <c r="I90" s="196">
        <f t="shared" si="36"/>
        <v>0</v>
      </c>
      <c r="J90" s="196">
        <f t="shared" si="36"/>
        <v>0</v>
      </c>
      <c r="K90" s="196">
        <f t="shared" si="36"/>
        <v>0</v>
      </c>
      <c r="L90" s="196">
        <f t="shared" si="36"/>
        <v>0</v>
      </c>
      <c r="M90" s="196">
        <f t="shared" si="36"/>
        <v>0</v>
      </c>
      <c r="N90" s="196">
        <f t="shared" si="36"/>
        <v>0</v>
      </c>
      <c r="O90" s="196">
        <f t="shared" si="36"/>
        <v>0</v>
      </c>
      <c r="P90" s="196">
        <f t="shared" si="36"/>
        <v>0</v>
      </c>
      <c r="Q90" s="196">
        <f t="shared" si="36"/>
        <v>0</v>
      </c>
      <c r="R90" s="196">
        <f t="shared" si="36"/>
        <v>0</v>
      </c>
      <c r="S90" s="196">
        <f t="shared" si="36"/>
        <v>0</v>
      </c>
      <c r="T90" s="196">
        <f t="shared" si="36"/>
        <v>0</v>
      </c>
      <c r="U90" s="196">
        <f t="shared" si="36"/>
        <v>0</v>
      </c>
      <c r="V90" s="196">
        <f t="shared" si="36"/>
        <v>0</v>
      </c>
      <c r="W90" s="196">
        <f t="shared" si="36"/>
        <v>0</v>
      </c>
      <c r="X90" s="196">
        <f t="shared" si="36"/>
        <v>0</v>
      </c>
      <c r="Y90" s="196">
        <f t="shared" si="36"/>
        <v>0</v>
      </c>
      <c r="Z90" s="196">
        <f t="shared" si="36"/>
        <v>0</v>
      </c>
      <c r="AA90" s="196">
        <f t="shared" si="36"/>
        <v>0</v>
      </c>
      <c r="AB90" s="196">
        <f t="shared" si="36"/>
        <v>0</v>
      </c>
      <c r="AC90" s="196">
        <f t="shared" si="36"/>
        <v>0</v>
      </c>
      <c r="AD90" s="196">
        <f t="shared" si="36"/>
        <v>0</v>
      </c>
      <c r="AE90" s="196">
        <f t="shared" si="36"/>
        <v>0</v>
      </c>
      <c r="AF90" s="196">
        <f t="shared" si="36"/>
        <v>0</v>
      </c>
      <c r="AG90" s="196">
        <f t="shared" si="36"/>
        <v>0</v>
      </c>
      <c r="AH90" s="196">
        <f t="shared" si="36"/>
        <v>0</v>
      </c>
      <c r="AI90" s="196">
        <f t="shared" si="36"/>
        <v>0</v>
      </c>
      <c r="AJ90" s="196">
        <f t="shared" si="36"/>
        <v>0</v>
      </c>
      <c r="AK90" s="196">
        <f t="shared" si="36"/>
        <v>0</v>
      </c>
      <c r="AL90" s="196">
        <f t="shared" si="36"/>
        <v>0</v>
      </c>
      <c r="AM90" s="196">
        <f t="shared" si="36"/>
        <v>0</v>
      </c>
      <c r="AN90" s="196">
        <f t="shared" si="36"/>
        <v>0</v>
      </c>
      <c r="AO90" s="196">
        <f t="shared" si="36"/>
        <v>0</v>
      </c>
      <c r="AP90" s="196">
        <f t="shared" si="36"/>
        <v>0</v>
      </c>
    </row>
    <row r="91" spans="1:45" s="276" customFormat="1" x14ac:dyDescent="0.2">
      <c r="A91" s="250"/>
      <c r="B91" s="292">
        <v>2025</v>
      </c>
      <c r="C91" s="292">
        <f>B91+1</f>
        <v>2026</v>
      </c>
      <c r="D91" s="235">
        <f t="shared" ref="D91:AP91" si="37">C91+1</f>
        <v>2027</v>
      </c>
      <c r="E91" s="235">
        <f t="shared" si="37"/>
        <v>2028</v>
      </c>
      <c r="F91" s="235">
        <f t="shared" si="37"/>
        <v>2029</v>
      </c>
      <c r="G91" s="235">
        <f t="shared" si="37"/>
        <v>2030</v>
      </c>
      <c r="H91" s="235">
        <f t="shared" si="37"/>
        <v>2031</v>
      </c>
      <c r="I91" s="235">
        <f t="shared" si="37"/>
        <v>2032</v>
      </c>
      <c r="J91" s="235">
        <f t="shared" si="37"/>
        <v>2033</v>
      </c>
      <c r="K91" s="235">
        <f t="shared" si="37"/>
        <v>2034</v>
      </c>
      <c r="L91" s="235">
        <f t="shared" si="37"/>
        <v>2035</v>
      </c>
      <c r="M91" s="235">
        <f t="shared" si="37"/>
        <v>2036</v>
      </c>
      <c r="N91" s="235">
        <f t="shared" si="37"/>
        <v>2037</v>
      </c>
      <c r="O91" s="235">
        <f t="shared" si="37"/>
        <v>2038</v>
      </c>
      <c r="P91" s="235">
        <f t="shared" si="37"/>
        <v>2039</v>
      </c>
      <c r="Q91" s="235">
        <f t="shared" si="37"/>
        <v>2040</v>
      </c>
      <c r="R91" s="235">
        <f t="shared" si="37"/>
        <v>2041</v>
      </c>
      <c r="S91" s="235">
        <f t="shared" si="37"/>
        <v>2042</v>
      </c>
      <c r="T91" s="235">
        <f t="shared" si="37"/>
        <v>2043</v>
      </c>
      <c r="U91" s="235">
        <f t="shared" si="37"/>
        <v>2044</v>
      </c>
      <c r="V91" s="235">
        <f t="shared" si="37"/>
        <v>2045</v>
      </c>
      <c r="W91" s="235">
        <f t="shared" si="37"/>
        <v>2046</v>
      </c>
      <c r="X91" s="235">
        <f t="shared" si="37"/>
        <v>2047</v>
      </c>
      <c r="Y91" s="235">
        <f t="shared" si="37"/>
        <v>2048</v>
      </c>
      <c r="Z91" s="235">
        <f t="shared" si="37"/>
        <v>2049</v>
      </c>
      <c r="AA91" s="235">
        <f t="shared" si="37"/>
        <v>2050</v>
      </c>
      <c r="AB91" s="235">
        <f t="shared" si="37"/>
        <v>2051</v>
      </c>
      <c r="AC91" s="235">
        <f t="shared" si="37"/>
        <v>2052</v>
      </c>
      <c r="AD91" s="235">
        <f t="shared" si="37"/>
        <v>2053</v>
      </c>
      <c r="AE91" s="235">
        <f t="shared" si="37"/>
        <v>2054</v>
      </c>
      <c r="AF91" s="235">
        <f t="shared" si="37"/>
        <v>2055</v>
      </c>
      <c r="AG91" s="235">
        <f t="shared" si="37"/>
        <v>2056</v>
      </c>
      <c r="AH91" s="235">
        <f t="shared" si="37"/>
        <v>2057</v>
      </c>
      <c r="AI91" s="235">
        <f t="shared" si="37"/>
        <v>2058</v>
      </c>
      <c r="AJ91" s="235">
        <f t="shared" si="37"/>
        <v>2059</v>
      </c>
      <c r="AK91" s="235">
        <f t="shared" si="37"/>
        <v>2060</v>
      </c>
      <c r="AL91" s="235">
        <f t="shared" si="37"/>
        <v>2061</v>
      </c>
      <c r="AM91" s="235">
        <f t="shared" si="37"/>
        <v>2062</v>
      </c>
      <c r="AN91" s="235">
        <f t="shared" si="37"/>
        <v>2063</v>
      </c>
      <c r="AO91" s="235">
        <f t="shared" si="37"/>
        <v>2064</v>
      </c>
      <c r="AP91" s="235">
        <f t="shared" si="37"/>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79" t="s">
        <v>554</v>
      </c>
      <c r="B97" s="479"/>
      <c r="C97" s="479"/>
      <c r="D97" s="479"/>
      <c r="E97" s="479"/>
      <c r="F97" s="479"/>
      <c r="G97" s="479"/>
      <c r="H97" s="479"/>
      <c r="I97" s="479"/>
      <c r="J97" s="479"/>
      <c r="K97" s="479"/>
      <c r="L97" s="479"/>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-4389266.9197664168</v>
      </c>
      <c r="C99" s="300">
        <f>C81*C85</f>
        <v>0</v>
      </c>
      <c r="D99" s="300">
        <f t="shared" ref="D99:AP99" si="38">D81*D85</f>
        <v>0</v>
      </c>
      <c r="E99" s="300">
        <f t="shared" si="38"/>
        <v>0</v>
      </c>
      <c r="F99" s="300">
        <f t="shared" si="38"/>
        <v>0</v>
      </c>
      <c r="G99" s="300">
        <f t="shared" si="38"/>
        <v>0</v>
      </c>
      <c r="H99" s="300">
        <f t="shared" si="38"/>
        <v>0</v>
      </c>
      <c r="I99" s="300">
        <f t="shared" si="38"/>
        <v>0</v>
      </c>
      <c r="J99" s="300">
        <f>J81*J85</f>
        <v>0</v>
      </c>
      <c r="K99" s="300">
        <f t="shared" si="38"/>
        <v>0</v>
      </c>
      <c r="L99" s="300">
        <f>L81*L85</f>
        <v>0</v>
      </c>
      <c r="M99" s="300">
        <f t="shared" si="38"/>
        <v>0</v>
      </c>
      <c r="N99" s="300">
        <f t="shared" si="38"/>
        <v>0</v>
      </c>
      <c r="O99" s="300">
        <f t="shared" si="38"/>
        <v>0</v>
      </c>
      <c r="P99" s="300">
        <f t="shared" si="38"/>
        <v>0</v>
      </c>
      <c r="Q99" s="300">
        <f t="shared" si="38"/>
        <v>0</v>
      </c>
      <c r="R99" s="300">
        <f t="shared" si="38"/>
        <v>0</v>
      </c>
      <c r="S99" s="300">
        <f t="shared" si="38"/>
        <v>0</v>
      </c>
      <c r="T99" s="300">
        <f t="shared" si="38"/>
        <v>0</v>
      </c>
      <c r="U99" s="300">
        <f t="shared" si="38"/>
        <v>0</v>
      </c>
      <c r="V99" s="300">
        <f t="shared" si="38"/>
        <v>0</v>
      </c>
      <c r="W99" s="300">
        <f t="shared" si="38"/>
        <v>0</v>
      </c>
      <c r="X99" s="300">
        <f t="shared" si="38"/>
        <v>0</v>
      </c>
      <c r="Y99" s="300">
        <f t="shared" si="38"/>
        <v>0</v>
      </c>
      <c r="Z99" s="300">
        <f t="shared" si="38"/>
        <v>0</v>
      </c>
      <c r="AA99" s="300">
        <f t="shared" si="38"/>
        <v>0</v>
      </c>
      <c r="AB99" s="300">
        <f t="shared" si="38"/>
        <v>0</v>
      </c>
      <c r="AC99" s="300">
        <f t="shared" si="38"/>
        <v>0</v>
      </c>
      <c r="AD99" s="300">
        <f t="shared" si="38"/>
        <v>0</v>
      </c>
      <c r="AE99" s="300">
        <f t="shared" si="38"/>
        <v>0</v>
      </c>
      <c r="AF99" s="300">
        <f t="shared" si="38"/>
        <v>0</v>
      </c>
      <c r="AG99" s="300">
        <f t="shared" si="38"/>
        <v>0</v>
      </c>
      <c r="AH99" s="300">
        <f t="shared" si="38"/>
        <v>0</v>
      </c>
      <c r="AI99" s="300">
        <f t="shared" si="38"/>
        <v>0</v>
      </c>
      <c r="AJ99" s="300">
        <f t="shared" si="38"/>
        <v>0</v>
      </c>
      <c r="AK99" s="300">
        <f t="shared" si="38"/>
        <v>0</v>
      </c>
      <c r="AL99" s="300">
        <f t="shared" si="38"/>
        <v>0</v>
      </c>
      <c r="AM99" s="300">
        <f t="shared" si="38"/>
        <v>0</v>
      </c>
      <c r="AN99" s="300">
        <f t="shared" si="38"/>
        <v>0</v>
      </c>
      <c r="AO99" s="300">
        <f t="shared" si="38"/>
        <v>0</v>
      </c>
      <c r="AP99" s="300">
        <f t="shared" si="38"/>
        <v>0</v>
      </c>
      <c r="AQ99" s="301">
        <f>SUM(B99:AP99)</f>
        <v>-4389266.9197664168</v>
      </c>
      <c r="AR99" s="302"/>
      <c r="AS99" s="302"/>
    </row>
    <row r="100" spans="1:71" s="306" customFormat="1" hidden="1" x14ac:dyDescent="0.2">
      <c r="A100" s="304">
        <f>AQ99</f>
        <v>-4389266.9197664168</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-843289.32207644044</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0.80787467759620379</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-0.79213799890880465</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9">B107+1</f>
        <v>2025</v>
      </c>
      <c r="D107" s="367">
        <f t="shared" si="39"/>
        <v>2026</v>
      </c>
      <c r="E107" s="367">
        <f t="shared" si="39"/>
        <v>2027</v>
      </c>
      <c r="F107" s="367">
        <f t="shared" si="39"/>
        <v>2028</v>
      </c>
      <c r="G107" s="367">
        <f t="shared" si="39"/>
        <v>2029</v>
      </c>
      <c r="H107" s="367">
        <f t="shared" si="39"/>
        <v>2030</v>
      </c>
      <c r="I107" s="367">
        <f t="shared" si="39"/>
        <v>2031</v>
      </c>
      <c r="J107" s="367">
        <f t="shared" si="39"/>
        <v>2032</v>
      </c>
      <c r="K107" s="367">
        <f t="shared" si="39"/>
        <v>2033</v>
      </c>
      <c r="L107" s="367">
        <f t="shared" si="39"/>
        <v>2034</v>
      </c>
      <c r="M107" s="367">
        <f t="shared" si="39"/>
        <v>2035</v>
      </c>
      <c r="N107" s="367">
        <f t="shared" si="39"/>
        <v>2036</v>
      </c>
      <c r="O107" s="367">
        <f t="shared" si="39"/>
        <v>2037</v>
      </c>
      <c r="P107" s="367">
        <f t="shared" si="39"/>
        <v>2038</v>
      </c>
      <c r="Q107" s="367">
        <f t="shared" si="39"/>
        <v>2039</v>
      </c>
      <c r="R107" s="367">
        <f t="shared" si="39"/>
        <v>2040</v>
      </c>
      <c r="S107" s="367">
        <f t="shared" si="39"/>
        <v>2041</v>
      </c>
      <c r="T107" s="367">
        <f t="shared" si="39"/>
        <v>2042</v>
      </c>
      <c r="U107" s="367">
        <f t="shared" si="39"/>
        <v>2043</v>
      </c>
      <c r="V107" s="367">
        <f t="shared" si="39"/>
        <v>2044</v>
      </c>
      <c r="W107" s="367">
        <f t="shared" si="39"/>
        <v>2045</v>
      </c>
      <c r="X107" s="367">
        <f t="shared" si="39"/>
        <v>2046</v>
      </c>
      <c r="Y107" s="367">
        <f t="shared" si="39"/>
        <v>2047</v>
      </c>
      <c r="Z107" s="367">
        <f t="shared" si="39"/>
        <v>2048</v>
      </c>
      <c r="AA107" s="367">
        <f t="shared" si="39"/>
        <v>2049</v>
      </c>
      <c r="AB107" s="367">
        <f t="shared" si="39"/>
        <v>2050</v>
      </c>
      <c r="AC107" s="367">
        <f t="shared" si="39"/>
        <v>2051</v>
      </c>
      <c r="AD107" s="367">
        <f t="shared" si="39"/>
        <v>2052</v>
      </c>
      <c r="AE107" s="367">
        <f t="shared" si="39"/>
        <v>2053</v>
      </c>
      <c r="AF107" s="367">
        <f t="shared" si="39"/>
        <v>2054</v>
      </c>
      <c r="AG107" s="367">
        <f t="shared" si="39"/>
        <v>2055</v>
      </c>
      <c r="AH107" s="367">
        <f t="shared" si="39"/>
        <v>2056</v>
      </c>
      <c r="AI107" s="367">
        <f t="shared" si="39"/>
        <v>2057</v>
      </c>
      <c r="AJ107" s="367">
        <f t="shared" si="39"/>
        <v>2058</v>
      </c>
      <c r="AK107" s="367">
        <f t="shared" si="39"/>
        <v>2059</v>
      </c>
      <c r="AL107" s="367">
        <f t="shared" si="39"/>
        <v>2060</v>
      </c>
      <c r="AM107" s="367">
        <f t="shared" si="39"/>
        <v>2061</v>
      </c>
      <c r="AN107" s="367">
        <f t="shared" si="39"/>
        <v>2062</v>
      </c>
      <c r="AO107" s="367">
        <f t="shared" si="39"/>
        <v>2063</v>
      </c>
      <c r="AP107" s="367">
        <f t="shared" si="39"/>
        <v>2064</v>
      </c>
      <c r="AT107" s="306"/>
      <c r="AU107" s="306"/>
      <c r="AV107" s="306"/>
      <c r="AW107" s="306"/>
      <c r="AX107" s="306"/>
      <c r="AY107" s="306"/>
      <c r="AZ107" s="306"/>
      <c r="BA107" s="306"/>
      <c r="BB107" s="306"/>
      <c r="BC107" s="306"/>
      <c r="BD107" s="306"/>
      <c r="BE107" s="306"/>
      <c r="BF107" s="306"/>
      <c r="BG107" s="306"/>
    </row>
    <row r="108" spans="1:71" ht="12.75" hidden="1" x14ac:dyDescent="0.2">
      <c r="A108" s="368" t="s">
        <v>599</v>
      </c>
      <c r="B108" s="369"/>
      <c r="C108" s="369">
        <f>C109*$B$111*C112</f>
        <v>0</v>
      </c>
      <c r="D108" s="369">
        <f t="shared" ref="D108:AP108" si="40">D109*$B$111*D112</f>
        <v>0</v>
      </c>
      <c r="E108" s="369">
        <f t="shared" si="40"/>
        <v>0</v>
      </c>
      <c r="F108" s="369">
        <f t="shared" si="40"/>
        <v>0</v>
      </c>
      <c r="G108" s="369">
        <f t="shared" si="40"/>
        <v>0</v>
      </c>
      <c r="H108" s="369">
        <f t="shared" si="40"/>
        <v>0</v>
      </c>
      <c r="I108" s="369">
        <f t="shared" si="40"/>
        <v>0</v>
      </c>
      <c r="J108" s="369">
        <f t="shared" si="40"/>
        <v>0</v>
      </c>
      <c r="K108" s="369">
        <f t="shared" si="40"/>
        <v>0</v>
      </c>
      <c r="L108" s="369">
        <f t="shared" si="40"/>
        <v>0</v>
      </c>
      <c r="M108" s="369">
        <f t="shared" si="40"/>
        <v>0</v>
      </c>
      <c r="N108" s="369">
        <f t="shared" si="40"/>
        <v>0</v>
      </c>
      <c r="O108" s="369">
        <f t="shared" si="40"/>
        <v>0</v>
      </c>
      <c r="P108" s="369">
        <f t="shared" si="40"/>
        <v>0</v>
      </c>
      <c r="Q108" s="369">
        <f t="shared" si="40"/>
        <v>0</v>
      </c>
      <c r="R108" s="369">
        <f t="shared" si="40"/>
        <v>0</v>
      </c>
      <c r="S108" s="369">
        <f t="shared" si="40"/>
        <v>0</v>
      </c>
      <c r="T108" s="369">
        <f t="shared" si="40"/>
        <v>0</v>
      </c>
      <c r="U108" s="369">
        <f t="shared" si="40"/>
        <v>0</v>
      </c>
      <c r="V108" s="369">
        <f t="shared" si="40"/>
        <v>0</v>
      </c>
      <c r="W108" s="369">
        <f t="shared" si="40"/>
        <v>0</v>
      </c>
      <c r="X108" s="369">
        <f t="shared" si="40"/>
        <v>0</v>
      </c>
      <c r="Y108" s="369">
        <f t="shared" si="40"/>
        <v>0</v>
      </c>
      <c r="Z108" s="369">
        <f t="shared" si="40"/>
        <v>0</v>
      </c>
      <c r="AA108" s="369">
        <f t="shared" si="40"/>
        <v>0</v>
      </c>
      <c r="AB108" s="369">
        <f t="shared" si="40"/>
        <v>0</v>
      </c>
      <c r="AC108" s="369">
        <f t="shared" si="40"/>
        <v>0</v>
      </c>
      <c r="AD108" s="369">
        <f t="shared" si="40"/>
        <v>0</v>
      </c>
      <c r="AE108" s="369">
        <f t="shared" si="40"/>
        <v>0</v>
      </c>
      <c r="AF108" s="369">
        <f t="shared" si="40"/>
        <v>0</v>
      </c>
      <c r="AG108" s="369">
        <f t="shared" si="40"/>
        <v>0</v>
      </c>
      <c r="AH108" s="369">
        <f t="shared" si="40"/>
        <v>0</v>
      </c>
      <c r="AI108" s="369">
        <f t="shared" si="40"/>
        <v>0</v>
      </c>
      <c r="AJ108" s="369">
        <f t="shared" si="40"/>
        <v>0</v>
      </c>
      <c r="AK108" s="369">
        <f t="shared" si="40"/>
        <v>0</v>
      </c>
      <c r="AL108" s="369">
        <f t="shared" si="40"/>
        <v>0</v>
      </c>
      <c r="AM108" s="369">
        <f t="shared" si="40"/>
        <v>0</v>
      </c>
      <c r="AN108" s="369">
        <f t="shared" si="40"/>
        <v>0</v>
      </c>
      <c r="AO108" s="369">
        <f t="shared" si="40"/>
        <v>0</v>
      </c>
      <c r="AP108" s="369">
        <f t="shared" si="40"/>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41">D109+$I$120*E113</f>
        <v>0</v>
      </c>
      <c r="F109" s="367">
        <f t="shared" si="41"/>
        <v>0</v>
      </c>
      <c r="G109" s="367">
        <f t="shared" si="41"/>
        <v>0</v>
      </c>
      <c r="H109" s="367">
        <f t="shared" si="41"/>
        <v>0</v>
      </c>
      <c r="I109" s="367">
        <f t="shared" si="41"/>
        <v>0</v>
      </c>
      <c r="J109" s="367">
        <f t="shared" si="41"/>
        <v>0</v>
      </c>
      <c r="K109" s="367">
        <f t="shared" si="41"/>
        <v>0</v>
      </c>
      <c r="L109" s="367">
        <f t="shared" si="41"/>
        <v>0</v>
      </c>
      <c r="M109" s="367">
        <f t="shared" si="41"/>
        <v>0</v>
      </c>
      <c r="N109" s="367">
        <f t="shared" si="41"/>
        <v>0</v>
      </c>
      <c r="O109" s="367">
        <f t="shared" si="41"/>
        <v>0</v>
      </c>
      <c r="P109" s="367">
        <f t="shared" si="41"/>
        <v>0</v>
      </c>
      <c r="Q109" s="367">
        <f t="shared" si="41"/>
        <v>0</v>
      </c>
      <c r="R109" s="367">
        <f t="shared" si="41"/>
        <v>0</v>
      </c>
      <c r="S109" s="367">
        <f t="shared" si="41"/>
        <v>0</v>
      </c>
      <c r="T109" s="367">
        <f t="shared" si="41"/>
        <v>0</v>
      </c>
      <c r="U109" s="367">
        <f t="shared" si="41"/>
        <v>0</v>
      </c>
      <c r="V109" s="367">
        <f t="shared" si="41"/>
        <v>0</v>
      </c>
      <c r="W109" s="367">
        <f t="shared" si="41"/>
        <v>0</v>
      </c>
      <c r="X109" s="367">
        <f t="shared" si="41"/>
        <v>0</v>
      </c>
      <c r="Y109" s="367">
        <f t="shared" si="41"/>
        <v>0</v>
      </c>
      <c r="Z109" s="367">
        <f t="shared" si="41"/>
        <v>0</v>
      </c>
      <c r="AA109" s="367">
        <f t="shared" si="41"/>
        <v>0</v>
      </c>
      <c r="AB109" s="367">
        <f t="shared" si="41"/>
        <v>0</v>
      </c>
      <c r="AC109" s="367">
        <f t="shared" si="41"/>
        <v>0</v>
      </c>
      <c r="AD109" s="367">
        <f t="shared" si="41"/>
        <v>0</v>
      </c>
      <c r="AE109" s="367">
        <f t="shared" si="41"/>
        <v>0</v>
      </c>
      <c r="AF109" s="367">
        <f t="shared" si="41"/>
        <v>0</v>
      </c>
      <c r="AG109" s="367">
        <f t="shared" si="41"/>
        <v>0</v>
      </c>
      <c r="AH109" s="367">
        <f t="shared" si="41"/>
        <v>0</v>
      </c>
      <c r="AI109" s="367">
        <f t="shared" si="41"/>
        <v>0</v>
      </c>
      <c r="AJ109" s="367">
        <f t="shared" si="41"/>
        <v>0</v>
      </c>
      <c r="AK109" s="367">
        <f t="shared" si="41"/>
        <v>0</v>
      </c>
      <c r="AL109" s="367">
        <f t="shared" si="41"/>
        <v>0</v>
      </c>
      <c r="AM109" s="367">
        <f t="shared" si="41"/>
        <v>0</v>
      </c>
      <c r="AN109" s="367">
        <f t="shared" si="41"/>
        <v>0</v>
      </c>
      <c r="AO109" s="367">
        <f t="shared" si="41"/>
        <v>0</v>
      </c>
      <c r="AP109" s="367">
        <f t="shared" si="41"/>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L112" si="42">H112</f>
        <v>3439.95</v>
      </c>
      <c r="J112" s="400">
        <f t="shared" si="42"/>
        <v>3439.95</v>
      </c>
      <c r="K112" s="400">
        <f t="shared" si="42"/>
        <v>3439.95</v>
      </c>
      <c r="L112" s="400">
        <f t="shared" si="42"/>
        <v>3439.95</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306"/>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0" t="s">
        <v>567</v>
      </c>
      <c r="C116" s="481"/>
      <c r="D116" s="480" t="s">
        <v>568</v>
      </c>
      <c r="E116" s="481"/>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4.6804899999999998</v>
      </c>
      <c r="C122" s="311"/>
      <c r="D122" s="474" t="s">
        <v>319</v>
      </c>
      <c r="E122" s="314" t="s">
        <v>515</v>
      </c>
      <c r="F122" s="315">
        <v>35</v>
      </c>
      <c r="G122" s="475"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4"/>
      <c r="E123" s="314" t="s">
        <v>516</v>
      </c>
      <c r="F123" s="315">
        <v>30</v>
      </c>
      <c r="G123" s="475"/>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74"/>
      <c r="E124" s="314" t="s">
        <v>578</v>
      </c>
      <c r="F124" s="315">
        <v>30</v>
      </c>
      <c r="G124" s="475"/>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4"/>
      <c r="E125" s="314" t="s">
        <v>579</v>
      </c>
      <c r="F125" s="315">
        <v>30</v>
      </c>
      <c r="G125" s="475"/>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4680490</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598</v>
      </c>
      <c r="B132" s="400"/>
      <c r="C132" s="400">
        <v>2449.0500000000002</v>
      </c>
      <c r="D132" s="400">
        <v>2750.9</v>
      </c>
      <c r="E132" s="400">
        <v>3022.14</v>
      </c>
      <c r="F132" s="400">
        <v>3178.91</v>
      </c>
      <c r="G132" s="400">
        <v>3307.64</v>
      </c>
      <c r="H132" s="400">
        <v>3439.95</v>
      </c>
      <c r="I132" s="400">
        <v>3439.95</v>
      </c>
      <c r="J132" s="400">
        <v>3439.95</v>
      </c>
      <c r="K132" s="400">
        <v>3439.95</v>
      </c>
      <c r="L132" s="400">
        <v>3439.95</v>
      </c>
      <c r="M132" s="400">
        <v>3439.95</v>
      </c>
      <c r="N132" s="400">
        <v>3439.95</v>
      </c>
      <c r="O132" s="400">
        <v>3439.95</v>
      </c>
      <c r="P132" s="400">
        <v>3439.95</v>
      </c>
      <c r="Q132" s="400">
        <v>3439.95</v>
      </c>
      <c r="R132" s="400">
        <v>3439.95</v>
      </c>
      <c r="S132" s="400">
        <v>3439.95</v>
      </c>
      <c r="T132" s="400">
        <v>3439.95</v>
      </c>
      <c r="U132" s="400">
        <v>3439.95</v>
      </c>
      <c r="V132" s="400">
        <v>3439.95</v>
      </c>
      <c r="W132" s="400">
        <v>3439.95</v>
      </c>
      <c r="X132" s="400">
        <v>3439.95</v>
      </c>
      <c r="Y132" s="400">
        <v>3439.95</v>
      </c>
      <c r="Z132" s="400">
        <v>3439.95</v>
      </c>
      <c r="AA132" s="400">
        <v>3439.95</v>
      </c>
      <c r="AB132" s="400">
        <v>3439.95</v>
      </c>
      <c r="AC132" s="400">
        <v>3439.95</v>
      </c>
      <c r="AD132" s="400">
        <v>3439.95</v>
      </c>
      <c r="AE132" s="400">
        <v>3439.95</v>
      </c>
      <c r="AF132" s="400">
        <v>3439.95</v>
      </c>
      <c r="AG132" s="400">
        <v>3439.95</v>
      </c>
      <c r="AH132" s="400">
        <v>3439.95</v>
      </c>
      <c r="AI132" s="400">
        <v>3439.95</v>
      </c>
      <c r="AJ132" s="400">
        <v>3439.95</v>
      </c>
      <c r="AK132" s="400">
        <v>3439.95</v>
      </c>
      <c r="AL132" s="400">
        <v>3439.95</v>
      </c>
      <c r="AM132" s="400">
        <v>3439.95</v>
      </c>
      <c r="AN132" s="400">
        <v>3439.95</v>
      </c>
      <c r="AO132" s="400">
        <v>3439.95</v>
      </c>
      <c r="AP132" s="400">
        <v>3439.95</v>
      </c>
      <c r="AQ132" s="400">
        <v>3439.95</v>
      </c>
      <c r="AR132" s="400">
        <v>3439.95</v>
      </c>
      <c r="AS132" s="400">
        <v>3439.95</v>
      </c>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3">C135+1</f>
        <v>2026</v>
      </c>
      <c r="E135" s="389">
        <f t="shared" si="43"/>
        <v>2027</v>
      </c>
      <c r="F135" s="389">
        <f t="shared" si="43"/>
        <v>2028</v>
      </c>
      <c r="G135" s="389">
        <f t="shared" si="43"/>
        <v>2029</v>
      </c>
      <c r="H135" s="389">
        <f t="shared" si="43"/>
        <v>2030</v>
      </c>
      <c r="I135" s="389">
        <f t="shared" si="43"/>
        <v>2031</v>
      </c>
      <c r="J135" s="389">
        <f t="shared" si="43"/>
        <v>2032</v>
      </c>
      <c r="K135" s="389">
        <f t="shared" si="43"/>
        <v>2033</v>
      </c>
      <c r="L135" s="389">
        <f t="shared" si="43"/>
        <v>2034</v>
      </c>
      <c r="M135" s="389">
        <f t="shared" si="43"/>
        <v>2035</v>
      </c>
      <c r="N135" s="389">
        <f t="shared" si="43"/>
        <v>2036</v>
      </c>
      <c r="O135" s="389">
        <f t="shared" si="43"/>
        <v>2037</v>
      </c>
      <c r="P135" s="389">
        <f t="shared" si="43"/>
        <v>2038</v>
      </c>
      <c r="Q135" s="389">
        <f t="shared" si="43"/>
        <v>2039</v>
      </c>
      <c r="R135" s="389">
        <f t="shared" si="43"/>
        <v>2040</v>
      </c>
      <c r="S135" s="389">
        <f t="shared" si="43"/>
        <v>2041</v>
      </c>
      <c r="T135" s="389">
        <f t="shared" si="43"/>
        <v>2042</v>
      </c>
      <c r="U135" s="389">
        <f t="shared" si="43"/>
        <v>2043</v>
      </c>
      <c r="V135" s="389">
        <f t="shared" si="43"/>
        <v>2044</v>
      </c>
      <c r="W135" s="389">
        <f t="shared" si="43"/>
        <v>2045</v>
      </c>
      <c r="X135" s="389">
        <f t="shared" si="43"/>
        <v>2046</v>
      </c>
      <c r="Y135" s="389">
        <f t="shared" si="43"/>
        <v>2047</v>
      </c>
      <c r="Z135" s="389">
        <f t="shared" si="43"/>
        <v>2048</v>
      </c>
      <c r="AA135" s="389">
        <f t="shared" si="43"/>
        <v>2049</v>
      </c>
      <c r="AB135" s="389">
        <f t="shared" si="43"/>
        <v>2050</v>
      </c>
      <c r="AC135" s="389">
        <f t="shared" si="43"/>
        <v>2051</v>
      </c>
      <c r="AD135" s="389">
        <f t="shared" si="43"/>
        <v>2052</v>
      </c>
      <c r="AE135" s="389">
        <f t="shared" si="43"/>
        <v>2053</v>
      </c>
      <c r="AF135" s="389">
        <f t="shared" si="43"/>
        <v>2054</v>
      </c>
      <c r="AG135" s="389">
        <f t="shared" si="43"/>
        <v>2055</v>
      </c>
      <c r="AH135" s="389">
        <f t="shared" si="43"/>
        <v>2056</v>
      </c>
      <c r="AI135" s="389">
        <f t="shared" si="43"/>
        <v>2057</v>
      </c>
      <c r="AJ135" s="389">
        <f t="shared" si="43"/>
        <v>2058</v>
      </c>
      <c r="AK135" s="389">
        <f t="shared" si="43"/>
        <v>2059</v>
      </c>
      <c r="AL135" s="389">
        <f t="shared" si="43"/>
        <v>2060</v>
      </c>
      <c r="AM135" s="389">
        <f t="shared" si="43"/>
        <v>2061</v>
      </c>
      <c r="AN135" s="389">
        <f t="shared" si="43"/>
        <v>2062</v>
      </c>
      <c r="AO135" s="389">
        <f t="shared" si="43"/>
        <v>2063</v>
      </c>
      <c r="AP135" s="389">
        <f t="shared" si="43"/>
        <v>2064</v>
      </c>
      <c r="AQ135" s="389">
        <f t="shared" si="43"/>
        <v>2065</v>
      </c>
      <c r="AR135" s="389">
        <f t="shared" si="43"/>
        <v>2066</v>
      </c>
      <c r="AS135" s="389">
        <f t="shared" si="43"/>
        <v>2067</v>
      </c>
      <c r="AT135" s="389">
        <f t="shared" si="43"/>
        <v>2068</v>
      </c>
      <c r="AU135" s="389">
        <f t="shared" si="43"/>
        <v>2069</v>
      </c>
      <c r="AV135" s="389">
        <f t="shared" si="43"/>
        <v>2070</v>
      </c>
      <c r="AW135" s="389">
        <f t="shared" si="43"/>
        <v>2071</v>
      </c>
      <c r="AX135" s="389">
        <f t="shared" si="43"/>
        <v>2072</v>
      </c>
      <c r="AY135" s="389">
        <f t="shared" si="43"/>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4">G136</f>
        <v>4.4208979893394937E-2</v>
      </c>
      <c r="I136" s="411">
        <f t="shared" ref="I136" si="45">H136</f>
        <v>4.4208979893394937E-2</v>
      </c>
      <c r="J136" s="411">
        <f t="shared" ref="J136" si="46">I136</f>
        <v>4.4208979893394937E-2</v>
      </c>
      <c r="K136" s="411">
        <f t="shared" ref="K136" si="47">J136</f>
        <v>4.4208979893394937E-2</v>
      </c>
      <c r="L136" s="411">
        <f t="shared" ref="L136" si="48">K136</f>
        <v>4.4208979893394937E-2</v>
      </c>
      <c r="M136" s="411">
        <f t="shared" ref="M136" si="49">L136</f>
        <v>4.4208979893394937E-2</v>
      </c>
      <c r="N136" s="411">
        <f t="shared" ref="N136" si="50">M136</f>
        <v>4.4208979893394937E-2</v>
      </c>
      <c r="O136" s="411">
        <f t="shared" ref="O136" si="51">N136</f>
        <v>4.4208979893394937E-2</v>
      </c>
      <c r="P136" s="411">
        <f t="shared" ref="P136" si="52">O136</f>
        <v>4.4208979893394937E-2</v>
      </c>
      <c r="Q136" s="411">
        <f t="shared" ref="Q136" si="53">P136</f>
        <v>4.4208979893394937E-2</v>
      </c>
      <c r="R136" s="411">
        <f t="shared" ref="R136" si="54">Q136</f>
        <v>4.4208979893394937E-2</v>
      </c>
      <c r="S136" s="411">
        <f t="shared" ref="S136" si="55">R136</f>
        <v>4.4208979893394937E-2</v>
      </c>
      <c r="T136" s="411">
        <f t="shared" ref="T136" si="56">S136</f>
        <v>4.4208979893394937E-2</v>
      </c>
      <c r="U136" s="411">
        <f t="shared" ref="U136" si="57">T136</f>
        <v>4.4208979893394937E-2</v>
      </c>
      <c r="V136" s="411">
        <f t="shared" ref="V136" si="58">U136</f>
        <v>4.4208979893394937E-2</v>
      </c>
      <c r="W136" s="411">
        <f t="shared" ref="W136" si="59">V136</f>
        <v>4.4208979893394937E-2</v>
      </c>
      <c r="X136" s="411">
        <f t="shared" ref="X136" si="60">W136</f>
        <v>4.4208979893394937E-2</v>
      </c>
      <c r="Y136" s="411">
        <f t="shared" ref="Y136" si="61">X136</f>
        <v>4.4208979893394937E-2</v>
      </c>
      <c r="Z136" s="411">
        <f t="shared" ref="Z136" si="62">Y136</f>
        <v>4.4208979893394937E-2</v>
      </c>
      <c r="AA136" s="411">
        <f t="shared" ref="AA136" si="63">Z136</f>
        <v>4.4208979893394937E-2</v>
      </c>
      <c r="AB136" s="411">
        <f t="shared" ref="AB136" si="64">AA136</f>
        <v>4.4208979893394937E-2</v>
      </c>
      <c r="AC136" s="411">
        <f t="shared" ref="AC136" si="65">AB136</f>
        <v>4.4208979893394937E-2</v>
      </c>
      <c r="AD136" s="411">
        <f t="shared" ref="AD136" si="66">AC136</f>
        <v>4.4208979893394937E-2</v>
      </c>
      <c r="AE136" s="411">
        <f t="shared" ref="AE136" si="67">AD136</f>
        <v>4.4208979893394937E-2</v>
      </c>
      <c r="AF136" s="411">
        <f t="shared" ref="AF136" si="68">AE136</f>
        <v>4.4208979893394937E-2</v>
      </c>
      <c r="AG136" s="411">
        <f t="shared" ref="AG136" si="69">AF136</f>
        <v>4.4208979893394937E-2</v>
      </c>
      <c r="AH136" s="411">
        <f t="shared" ref="AH136" si="70">AG136</f>
        <v>4.4208979893394937E-2</v>
      </c>
      <c r="AI136" s="411">
        <f t="shared" ref="AI136" si="71">AH136</f>
        <v>4.4208979893394937E-2</v>
      </c>
      <c r="AJ136" s="411">
        <f t="shared" ref="AJ136" si="72">AI136</f>
        <v>4.4208979893394937E-2</v>
      </c>
      <c r="AK136" s="411">
        <f t="shared" ref="AK136" si="73">AJ136</f>
        <v>4.4208979893394937E-2</v>
      </c>
      <c r="AL136" s="411">
        <f t="shared" ref="AL136" si="74">AK136</f>
        <v>4.4208979893394937E-2</v>
      </c>
      <c r="AM136" s="411">
        <f t="shared" ref="AM136" si="75">AL136</f>
        <v>4.4208979893394937E-2</v>
      </c>
      <c r="AN136" s="411">
        <f t="shared" ref="AN136" si="76">AM136</f>
        <v>4.4208979893394937E-2</v>
      </c>
      <c r="AO136" s="411">
        <f t="shared" ref="AO136" si="77">AN136</f>
        <v>4.4208979893394937E-2</v>
      </c>
      <c r="AP136" s="411">
        <f t="shared" ref="AP136" si="78">AO136</f>
        <v>4.4208979893394937E-2</v>
      </c>
      <c r="AQ136" s="411">
        <f t="shared" ref="AQ136" si="79">AP136</f>
        <v>4.4208979893394937E-2</v>
      </c>
      <c r="AR136" s="411">
        <f t="shared" ref="AR136" si="80">AQ136</f>
        <v>4.4208979893394937E-2</v>
      </c>
      <c r="AS136" s="411">
        <f t="shared" ref="AS136" si="81">AR136</f>
        <v>4.4208979893394937E-2</v>
      </c>
      <c r="AT136" s="411">
        <f t="shared" ref="AT136" si="82">AS136</f>
        <v>4.4208979893394937E-2</v>
      </c>
      <c r="AU136" s="411">
        <f t="shared" ref="AU136" si="83">AT136</f>
        <v>4.4208979893394937E-2</v>
      </c>
      <c r="AV136" s="411">
        <f t="shared" ref="AV136" si="84">AU136</f>
        <v>4.4208979893394937E-2</v>
      </c>
      <c r="AW136" s="411">
        <f t="shared" ref="AW136" si="85">AV136</f>
        <v>4.4208979893394937E-2</v>
      </c>
      <c r="AX136" s="411">
        <f t="shared" ref="AX136" si="86">AW136</f>
        <v>4.4208979893394937E-2</v>
      </c>
      <c r="AY136" s="411">
        <f t="shared" ref="AY136" si="87">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8">(1+E137)*(1+F136)-1</f>
        <v>0.23746993891819246</v>
      </c>
      <c r="G137" s="391">
        <f>(1+F137)*(1+G136)-1</f>
        <v>0.29217722256650736</v>
      </c>
      <c r="H137" s="391">
        <f t="shared" si="88"/>
        <v>0.34930305941765294</v>
      </c>
      <c r="I137" s="391">
        <f t="shared" si="88"/>
        <v>0.40895437124154421</v>
      </c>
      <c r="J137" s="391">
        <f t="shared" si="88"/>
        <v>0.47124280671047258</v>
      </c>
      <c r="K137" s="391">
        <f t="shared" si="88"/>
        <v>0.53628495037063773</v>
      </c>
      <c r="L137" s="391">
        <f t="shared" si="88"/>
        <v>0.60420254085209835</v>
      </c>
      <c r="M137" s="391">
        <f t="shared" si="88"/>
        <v>0.67512269872556185</v>
      </c>
      <c r="N137" s="391">
        <f t="shared" si="88"/>
        <v>0.74917816443248952</v>
      </c>
      <c r="O137" s="391">
        <f t="shared" si="88"/>
        <v>0.82650754673385074</v>
      </c>
      <c r="P137" s="391">
        <f t="shared" si="88"/>
        <v>0.90725558214254165</v>
      </c>
      <c r="Q137" s="391">
        <f t="shared" si="88"/>
        <v>0.99157340582504649</v>
      </c>
      <c r="R137" s="391">
        <f t="shared" si="88"/>
        <v>1.079618834479386</v>
      </c>
      <c r="S137" s="391">
        <f t="shared" si="88"/>
        <v>1.1715566617188107</v>
      </c>
      <c r="T137" s="391">
        <f t="shared" si="88"/>
        <v>1.2675589665141054</v>
      </c>
      <c r="U137" s="391">
        <f t="shared" si="88"/>
        <v>1.3678054352718148</v>
      </c>
      <c r="V137" s="391">
        <f t="shared" si="88"/>
        <v>1.4724836981512177</v>
      </c>
      <c r="W137" s="391">
        <f t="shared" si="88"/>
        <v>1.5817896802495315</v>
      </c>
      <c r="X137" s="391">
        <f t="shared" si="88"/>
        <v>1.6959279683126574</v>
      </c>
      <c r="Y137" s="391">
        <f t="shared" si="88"/>
        <v>1.8151121936578325</v>
      </c>
      <c r="Z137" s="391">
        <f t="shared" si="88"/>
        <v>1.9395654320249025</v>
      </c>
      <c r="AA137" s="391">
        <f t="shared" si="88"/>
        <v>2.0695206211046102</v>
      </c>
      <c r="AB137" s="391">
        <f t="shared" si="88"/>
        <v>2.2052209965253851</v>
      </c>
      <c r="AC137" s="391">
        <f t="shared" si="88"/>
        <v>2.3469205471146628</v>
      </c>
      <c r="AD137" s="391">
        <f t="shared" si="88"/>
        <v>2.4948844902868452</v>
      </c>
      <c r="AE137" s="391">
        <f t="shared" si="88"/>
        <v>2.6493897684476742</v>
      </c>
      <c r="AF137" s="391">
        <f t="shared" si="88"/>
        <v>2.8107255673441385</v>
      </c>
      <c r="AG137" s="391">
        <f t="shared" si="88"/>
        <v>2.9791938573301016</v>
      </c>
      <c r="AH137" s="391">
        <f t="shared" si="88"/>
        <v>3.1551099585607281</v>
      </c>
      <c r="AI137" s="391">
        <f t="shared" si="88"/>
        <v>3.3388031311735844</v>
      </c>
      <c r="AJ137" s="391">
        <f t="shared" si="88"/>
        <v>3.5306171915610358</v>
      </c>
      <c r="AK137" s="391">
        <f t="shared" si="88"/>
        <v>3.7309111558874273</v>
      </c>
      <c r="AL137" s="391">
        <f t="shared" si="88"/>
        <v>3.9400599120554922</v>
      </c>
      <c r="AM137" s="391">
        <f t="shared" si="88"/>
        <v>4.1584549213797199</v>
      </c>
      <c r="AN137" s="391">
        <f t="shared" si="88"/>
        <v>4.3865049512799796</v>
      </c>
      <c r="AO137" s="391">
        <f t="shared" si="88"/>
        <v>4.6246368403667883</v>
      </c>
      <c r="AP137" s="391">
        <f t="shared" si="88"/>
        <v>4.8732962973502119</v>
      </c>
      <c r="AQ137" s="391">
        <f t="shared" si="88"/>
        <v>5.1329487352677177</v>
      </c>
      <c r="AR137" s="391">
        <f t="shared" si="88"/>
        <v>5.4040801425923899</v>
      </c>
      <c r="AS137" s="391">
        <f t="shared" si="88"/>
        <v>5.6871979928519467</v>
      </c>
      <c r="AT137" s="391">
        <f t="shared" si="88"/>
        <v>5.9828321944610892</v>
      </c>
      <c r="AU137" s="391">
        <f t="shared" si="88"/>
        <v>6.2915360825449698</v>
      </c>
      <c r="AV137" s="391">
        <f t="shared" si="88"/>
        <v>6.6138874546101638</v>
      </c>
      <c r="AW137" s="391">
        <f>(1+AV137)*(1+AW136)-1</f>
        <v>6.950489652001596</v>
      </c>
      <c r="AX137" s="391">
        <f t="shared" si="88"/>
        <v>7.3019726891695793</v>
      </c>
      <c r="AY137" s="391">
        <f t="shared" si="88"/>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9">C139+1</f>
        <v>2026</v>
      </c>
      <c r="E139" s="390">
        <f t="shared" si="89"/>
        <v>2027</v>
      </c>
      <c r="F139" s="390">
        <f t="shared" si="89"/>
        <v>2028</v>
      </c>
      <c r="G139" s="390">
        <f t="shared" si="89"/>
        <v>2029</v>
      </c>
      <c r="H139" s="390">
        <f t="shared" si="89"/>
        <v>2030</v>
      </c>
      <c r="I139" s="390">
        <f t="shared" si="89"/>
        <v>2031</v>
      </c>
      <c r="J139" s="390">
        <f t="shared" si="89"/>
        <v>2032</v>
      </c>
      <c r="K139" s="390">
        <f t="shared" si="89"/>
        <v>2033</v>
      </c>
      <c r="L139" s="390">
        <f t="shared" si="89"/>
        <v>2034</v>
      </c>
      <c r="M139" s="390">
        <f t="shared" si="89"/>
        <v>2035</v>
      </c>
      <c r="N139" s="390">
        <f t="shared" si="89"/>
        <v>2036</v>
      </c>
      <c r="O139" s="390">
        <f t="shared" si="89"/>
        <v>2037</v>
      </c>
      <c r="P139" s="390">
        <f t="shared" si="89"/>
        <v>2038</v>
      </c>
      <c r="Q139" s="390">
        <f t="shared" si="89"/>
        <v>2039</v>
      </c>
      <c r="R139" s="390">
        <f t="shared" si="89"/>
        <v>2040</v>
      </c>
      <c r="S139" s="390">
        <f t="shared" si="89"/>
        <v>2041</v>
      </c>
      <c r="T139" s="390">
        <f t="shared" ref="T139:AI140" si="90">S139+1</f>
        <v>2042</v>
      </c>
      <c r="U139" s="390">
        <f t="shared" si="90"/>
        <v>2043</v>
      </c>
      <c r="V139" s="390">
        <f t="shared" si="90"/>
        <v>2044</v>
      </c>
      <c r="W139" s="390">
        <f t="shared" si="90"/>
        <v>2045</v>
      </c>
      <c r="X139" s="390">
        <f t="shared" si="90"/>
        <v>2046</v>
      </c>
      <c r="Y139" s="390">
        <f t="shared" si="90"/>
        <v>2047</v>
      </c>
      <c r="Z139" s="390">
        <f t="shared" si="90"/>
        <v>2048</v>
      </c>
      <c r="AA139" s="390">
        <f t="shared" si="90"/>
        <v>2049</v>
      </c>
      <c r="AB139" s="390">
        <f t="shared" si="90"/>
        <v>2050</v>
      </c>
      <c r="AC139" s="390">
        <f t="shared" si="90"/>
        <v>2051</v>
      </c>
      <c r="AD139" s="390">
        <f t="shared" si="90"/>
        <v>2052</v>
      </c>
      <c r="AE139" s="390">
        <f t="shared" si="90"/>
        <v>2053</v>
      </c>
      <c r="AF139" s="390">
        <f t="shared" si="90"/>
        <v>2054</v>
      </c>
      <c r="AG139" s="390">
        <f t="shared" si="90"/>
        <v>2055</v>
      </c>
      <c r="AH139" s="390">
        <f t="shared" si="90"/>
        <v>2056</v>
      </c>
      <c r="AI139" s="390">
        <f t="shared" si="90"/>
        <v>2057</v>
      </c>
      <c r="AJ139" s="390">
        <f t="shared" ref="AJ139:AY140" si="91">AI139+1</f>
        <v>2058</v>
      </c>
      <c r="AK139" s="390">
        <f t="shared" si="91"/>
        <v>2059</v>
      </c>
      <c r="AL139" s="390">
        <f t="shared" si="91"/>
        <v>2060</v>
      </c>
      <c r="AM139" s="390">
        <f t="shared" si="91"/>
        <v>2061</v>
      </c>
      <c r="AN139" s="390">
        <f t="shared" si="91"/>
        <v>2062</v>
      </c>
      <c r="AO139" s="390">
        <f t="shared" si="91"/>
        <v>2063</v>
      </c>
      <c r="AP139" s="390">
        <f t="shared" si="91"/>
        <v>2064</v>
      </c>
      <c r="AQ139" s="390">
        <f t="shared" si="91"/>
        <v>2065</v>
      </c>
      <c r="AR139" s="390">
        <f t="shared" si="91"/>
        <v>2066</v>
      </c>
      <c r="AS139" s="390">
        <f t="shared" si="91"/>
        <v>2067</v>
      </c>
      <c r="AT139" s="390">
        <f t="shared" si="91"/>
        <v>2068</v>
      </c>
      <c r="AU139" s="390">
        <f t="shared" si="91"/>
        <v>2069</v>
      </c>
      <c r="AV139" s="390">
        <f t="shared" si="91"/>
        <v>2070</v>
      </c>
      <c r="AW139" s="390">
        <f t="shared" si="91"/>
        <v>2071</v>
      </c>
      <c r="AX139" s="390">
        <f t="shared" si="91"/>
        <v>2072</v>
      </c>
      <c r="AY139" s="390">
        <f t="shared" si="91"/>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2">B140+1</f>
        <v>1</v>
      </c>
      <c r="D140" s="394">
        <f t="shared" si="89"/>
        <v>2</v>
      </c>
      <c r="E140" s="394">
        <f>D140+1</f>
        <v>3</v>
      </c>
      <c r="F140" s="394">
        <f t="shared" si="89"/>
        <v>4</v>
      </c>
      <c r="G140" s="394">
        <f t="shared" si="89"/>
        <v>5</v>
      </c>
      <c r="H140" s="394">
        <f t="shared" si="89"/>
        <v>6</v>
      </c>
      <c r="I140" s="394">
        <f t="shared" si="89"/>
        <v>7</v>
      </c>
      <c r="J140" s="394">
        <f t="shared" si="89"/>
        <v>8</v>
      </c>
      <c r="K140" s="394">
        <f t="shared" si="89"/>
        <v>9</v>
      </c>
      <c r="L140" s="394">
        <f t="shared" si="89"/>
        <v>10</v>
      </c>
      <c r="M140" s="394">
        <f t="shared" si="89"/>
        <v>11</v>
      </c>
      <c r="N140" s="394">
        <f t="shared" si="89"/>
        <v>12</v>
      </c>
      <c r="O140" s="394">
        <f t="shared" si="89"/>
        <v>13</v>
      </c>
      <c r="P140" s="394">
        <f t="shared" si="89"/>
        <v>14</v>
      </c>
      <c r="Q140" s="394">
        <f t="shared" si="89"/>
        <v>15</v>
      </c>
      <c r="R140" s="394">
        <f t="shared" si="89"/>
        <v>16</v>
      </c>
      <c r="S140" s="394">
        <f t="shared" si="89"/>
        <v>17</v>
      </c>
      <c r="T140" s="394">
        <f t="shared" si="90"/>
        <v>18</v>
      </c>
      <c r="U140" s="394">
        <f t="shared" si="90"/>
        <v>19</v>
      </c>
      <c r="V140" s="394">
        <f t="shared" si="90"/>
        <v>20</v>
      </c>
      <c r="W140" s="394">
        <f t="shared" si="90"/>
        <v>21</v>
      </c>
      <c r="X140" s="394">
        <f t="shared" si="90"/>
        <v>22</v>
      </c>
      <c r="Y140" s="394">
        <f t="shared" si="90"/>
        <v>23</v>
      </c>
      <c r="Z140" s="394">
        <f t="shared" si="90"/>
        <v>24</v>
      </c>
      <c r="AA140" s="394">
        <f t="shared" si="90"/>
        <v>25</v>
      </c>
      <c r="AB140" s="394">
        <f t="shared" si="90"/>
        <v>26</v>
      </c>
      <c r="AC140" s="394">
        <f t="shared" si="90"/>
        <v>27</v>
      </c>
      <c r="AD140" s="394">
        <f t="shared" si="90"/>
        <v>28</v>
      </c>
      <c r="AE140" s="394">
        <f t="shared" si="90"/>
        <v>29</v>
      </c>
      <c r="AF140" s="394">
        <f t="shared" si="90"/>
        <v>30</v>
      </c>
      <c r="AG140" s="394">
        <f t="shared" si="90"/>
        <v>31</v>
      </c>
      <c r="AH140" s="394">
        <f t="shared" si="90"/>
        <v>32</v>
      </c>
      <c r="AI140" s="394">
        <f t="shared" si="90"/>
        <v>33</v>
      </c>
      <c r="AJ140" s="394">
        <f t="shared" si="91"/>
        <v>34</v>
      </c>
      <c r="AK140" s="394">
        <f t="shared" si="91"/>
        <v>35</v>
      </c>
      <c r="AL140" s="394">
        <f t="shared" si="91"/>
        <v>36</v>
      </c>
      <c r="AM140" s="394">
        <f t="shared" si="91"/>
        <v>37</v>
      </c>
      <c r="AN140" s="394">
        <f t="shared" si="91"/>
        <v>38</v>
      </c>
      <c r="AO140" s="394">
        <f t="shared" si="91"/>
        <v>39</v>
      </c>
      <c r="AP140" s="394">
        <f>AO140+1</f>
        <v>40</v>
      </c>
      <c r="AQ140" s="394">
        <f t="shared" si="91"/>
        <v>41</v>
      </c>
      <c r="AR140" s="394">
        <f t="shared" si="91"/>
        <v>42</v>
      </c>
      <c r="AS140" s="394">
        <f t="shared" si="91"/>
        <v>43</v>
      </c>
      <c r="AT140" s="394">
        <f t="shared" si="91"/>
        <v>44</v>
      </c>
      <c r="AU140" s="394">
        <f t="shared" si="91"/>
        <v>45</v>
      </c>
      <c r="AV140" s="394">
        <f t="shared" si="91"/>
        <v>46</v>
      </c>
      <c r="AW140" s="394">
        <f t="shared" si="91"/>
        <v>47</v>
      </c>
      <c r="AX140" s="394">
        <f t="shared" si="91"/>
        <v>48</v>
      </c>
      <c r="AY140" s="394">
        <f t="shared" si="91"/>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3">AVERAGE(E140:F140)</f>
        <v>3.5</v>
      </c>
      <c r="G141" s="395">
        <f t="shared" si="93"/>
        <v>4.5</v>
      </c>
      <c r="H141" s="395">
        <f t="shared" si="93"/>
        <v>5.5</v>
      </c>
      <c r="I141" s="395">
        <f t="shared" si="93"/>
        <v>6.5</v>
      </c>
      <c r="J141" s="395">
        <f t="shared" si="93"/>
        <v>7.5</v>
      </c>
      <c r="K141" s="395">
        <f t="shared" si="93"/>
        <v>8.5</v>
      </c>
      <c r="L141" s="395">
        <f t="shared" si="93"/>
        <v>9.5</v>
      </c>
      <c r="M141" s="395">
        <f t="shared" si="93"/>
        <v>10.5</v>
      </c>
      <c r="N141" s="395">
        <f t="shared" si="93"/>
        <v>11.5</v>
      </c>
      <c r="O141" s="395">
        <f t="shared" si="93"/>
        <v>12.5</v>
      </c>
      <c r="P141" s="395">
        <f t="shared" si="93"/>
        <v>13.5</v>
      </c>
      <c r="Q141" s="395">
        <f t="shared" si="93"/>
        <v>14.5</v>
      </c>
      <c r="R141" s="395">
        <f t="shared" si="93"/>
        <v>15.5</v>
      </c>
      <c r="S141" s="395">
        <f t="shared" si="93"/>
        <v>16.5</v>
      </c>
      <c r="T141" s="395">
        <f t="shared" si="93"/>
        <v>17.5</v>
      </c>
      <c r="U141" s="395">
        <f t="shared" si="93"/>
        <v>18.5</v>
      </c>
      <c r="V141" s="395">
        <f t="shared" si="93"/>
        <v>19.5</v>
      </c>
      <c r="W141" s="395">
        <f t="shared" si="93"/>
        <v>20.5</v>
      </c>
      <c r="X141" s="395">
        <f t="shared" si="93"/>
        <v>21.5</v>
      </c>
      <c r="Y141" s="395">
        <f t="shared" si="93"/>
        <v>22.5</v>
      </c>
      <c r="Z141" s="395">
        <f t="shared" si="93"/>
        <v>23.5</v>
      </c>
      <c r="AA141" s="395">
        <f t="shared" si="93"/>
        <v>24.5</v>
      </c>
      <c r="AB141" s="395">
        <f t="shared" si="93"/>
        <v>25.5</v>
      </c>
      <c r="AC141" s="395">
        <f t="shared" si="93"/>
        <v>26.5</v>
      </c>
      <c r="AD141" s="395">
        <f t="shared" si="93"/>
        <v>27.5</v>
      </c>
      <c r="AE141" s="395">
        <f t="shared" si="93"/>
        <v>28.5</v>
      </c>
      <c r="AF141" s="395">
        <f t="shared" si="93"/>
        <v>29.5</v>
      </c>
      <c r="AG141" s="395">
        <f t="shared" si="93"/>
        <v>30.5</v>
      </c>
      <c r="AH141" s="395">
        <f t="shared" si="93"/>
        <v>31.5</v>
      </c>
      <c r="AI141" s="395">
        <f t="shared" si="93"/>
        <v>32.5</v>
      </c>
      <c r="AJ141" s="395">
        <f t="shared" si="93"/>
        <v>33.5</v>
      </c>
      <c r="AK141" s="395">
        <f t="shared" si="93"/>
        <v>34.5</v>
      </c>
      <c r="AL141" s="395">
        <f t="shared" si="93"/>
        <v>35.5</v>
      </c>
      <c r="AM141" s="395">
        <f t="shared" si="93"/>
        <v>36.5</v>
      </c>
      <c r="AN141" s="395">
        <f t="shared" si="93"/>
        <v>37.5</v>
      </c>
      <c r="AO141" s="395">
        <f t="shared" si="93"/>
        <v>38.5</v>
      </c>
      <c r="AP141" s="395">
        <f>AVERAGE(AO140:AP140)</f>
        <v>39.5</v>
      </c>
      <c r="AQ141" s="395">
        <f t="shared" ref="AQ141:AY141" si="94">AVERAGE(AP140:AQ140)</f>
        <v>40.5</v>
      </c>
      <c r="AR141" s="395">
        <f t="shared" si="94"/>
        <v>41.5</v>
      </c>
      <c r="AS141" s="395">
        <f t="shared" si="94"/>
        <v>42.5</v>
      </c>
      <c r="AT141" s="395">
        <f t="shared" si="94"/>
        <v>43.5</v>
      </c>
      <c r="AU141" s="395">
        <f t="shared" si="94"/>
        <v>44.5</v>
      </c>
      <c r="AV141" s="395">
        <f t="shared" si="94"/>
        <v>45.5</v>
      </c>
      <c r="AW141" s="395">
        <f t="shared" si="94"/>
        <v>46.5</v>
      </c>
      <c r="AX141" s="395">
        <f t="shared" si="94"/>
        <v>47.5</v>
      </c>
      <c r="AY141" s="395">
        <f t="shared" si="94"/>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9" t="str">
        <f>'2. паспорт  ТП'!A4:S4</f>
        <v>Год раскрытия информации: 2026 год</v>
      </c>
      <c r="B5" s="419"/>
      <c r="C5" s="419"/>
      <c r="D5" s="419"/>
      <c r="E5" s="419"/>
      <c r="F5" s="419"/>
      <c r="G5" s="419"/>
      <c r="H5" s="419"/>
      <c r="I5" s="419"/>
      <c r="J5" s="419"/>
      <c r="K5" s="419"/>
      <c r="L5" s="41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28" t="s">
        <v>6</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27" t="str">
        <f>'1. паспорт местоположение'!A12:C12</f>
        <v>P_140-285</v>
      </c>
      <c r="B12" s="427"/>
      <c r="C12" s="427"/>
      <c r="D12" s="427"/>
      <c r="E12" s="427"/>
      <c r="F12" s="427"/>
      <c r="G12" s="427"/>
      <c r="H12" s="427"/>
      <c r="I12" s="427"/>
      <c r="J12" s="427"/>
      <c r="K12" s="427"/>
      <c r="L12" s="427"/>
    </row>
    <row r="13" spans="1:44" x14ac:dyDescent="0.25">
      <c r="A13" s="428" t="s">
        <v>5</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427"/>
      <c r="C15" s="427"/>
      <c r="D15" s="427"/>
      <c r="E15" s="427"/>
      <c r="F15" s="427"/>
      <c r="G15" s="427"/>
      <c r="H15" s="427"/>
      <c r="I15" s="427"/>
      <c r="J15" s="427"/>
      <c r="K15" s="427"/>
      <c r="L15" s="427"/>
    </row>
    <row r="16" spans="1:44" x14ac:dyDescent="0.25">
      <c r="A16" s="428" t="s">
        <v>4</v>
      </c>
      <c r="B16" s="428"/>
      <c r="C16" s="428"/>
      <c r="D16" s="428"/>
      <c r="E16" s="428"/>
      <c r="F16" s="428"/>
      <c r="G16" s="428"/>
      <c r="H16" s="428"/>
      <c r="I16" s="428"/>
      <c r="J16" s="428"/>
      <c r="K16" s="428"/>
      <c r="L16" s="428"/>
    </row>
    <row r="17" spans="1:12" ht="15.75" customHeight="1" x14ac:dyDescent="0.25">
      <c r="L17" s="78"/>
    </row>
    <row r="18" spans="1:12" x14ac:dyDescent="0.25">
      <c r="K18" s="77"/>
    </row>
    <row r="19" spans="1:12" ht="15.75" customHeight="1" x14ac:dyDescent="0.25">
      <c r="A19" s="491" t="s">
        <v>471</v>
      </c>
      <c r="B19" s="491"/>
      <c r="C19" s="491"/>
      <c r="D19" s="491"/>
      <c r="E19" s="491"/>
      <c r="F19" s="491"/>
      <c r="G19" s="491"/>
      <c r="H19" s="491"/>
      <c r="I19" s="491"/>
      <c r="J19" s="491"/>
      <c r="K19" s="491"/>
      <c r="L19" s="491"/>
    </row>
    <row r="20" spans="1:12" x14ac:dyDescent="0.25">
      <c r="A20" s="58"/>
      <c r="B20" s="58"/>
      <c r="C20" s="76"/>
      <c r="D20" s="76"/>
      <c r="E20" s="76"/>
      <c r="F20" s="76"/>
      <c r="G20" s="76"/>
      <c r="H20" s="76"/>
      <c r="I20" s="76"/>
      <c r="J20" s="76"/>
      <c r="K20" s="76"/>
      <c r="L20" s="76"/>
    </row>
    <row r="21" spans="1:12" ht="28.5" customHeight="1" x14ac:dyDescent="0.25">
      <c r="A21" s="492" t="s">
        <v>215</v>
      </c>
      <c r="B21" s="492" t="s">
        <v>214</v>
      </c>
      <c r="C21" s="498" t="s">
        <v>403</v>
      </c>
      <c r="D21" s="498"/>
      <c r="E21" s="498"/>
      <c r="F21" s="498"/>
      <c r="G21" s="498"/>
      <c r="H21" s="498"/>
      <c r="I21" s="493" t="s">
        <v>213</v>
      </c>
      <c r="J21" s="495" t="s">
        <v>405</v>
      </c>
      <c r="K21" s="492" t="s">
        <v>212</v>
      </c>
      <c r="L21" s="494" t="s">
        <v>404</v>
      </c>
    </row>
    <row r="22" spans="1:12" ht="58.5" customHeight="1" x14ac:dyDescent="0.25">
      <c r="A22" s="492"/>
      <c r="B22" s="492"/>
      <c r="C22" s="499" t="s">
        <v>2</v>
      </c>
      <c r="D22" s="499"/>
      <c r="E22" s="500" t="s">
        <v>513</v>
      </c>
      <c r="F22" s="501"/>
      <c r="G22" s="500" t="s">
        <v>524</v>
      </c>
      <c r="H22" s="501"/>
      <c r="I22" s="493"/>
      <c r="J22" s="496"/>
      <c r="K22" s="492"/>
      <c r="L22" s="494"/>
    </row>
    <row r="23" spans="1:12" ht="31.5" x14ac:dyDescent="0.25">
      <c r="A23" s="492"/>
      <c r="B23" s="492"/>
      <c r="C23" s="75" t="s">
        <v>211</v>
      </c>
      <c r="D23" s="75" t="s">
        <v>210</v>
      </c>
      <c r="E23" s="75" t="s">
        <v>211</v>
      </c>
      <c r="F23" s="75" t="s">
        <v>210</v>
      </c>
      <c r="G23" s="75" t="s">
        <v>211</v>
      </c>
      <c r="H23" s="75" t="s">
        <v>210</v>
      </c>
      <c r="I23" s="493"/>
      <c r="J23" s="497"/>
      <c r="K23" s="492"/>
      <c r="L23" s="494"/>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45755</v>
      </c>
      <c r="F53" s="225">
        <v>45755</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34"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56"/>
      <c r="B5" s="56"/>
      <c r="C5" s="56"/>
      <c r="D5" s="56"/>
      <c r="E5" s="56"/>
      <c r="F5" s="56"/>
      <c r="AC5" s="174"/>
    </row>
    <row r="6" spans="1:29" ht="18.75" x14ac:dyDescent="0.25">
      <c r="A6" s="510" t="s">
        <v>7</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1" t="str">
        <f>'1. паспорт местоположение'!A9:C9</f>
        <v>Акционерное общество "Россети Янтарь" ДЗО  ПАО "Россети"</v>
      </c>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1" t="str">
        <f>'1. паспорт местоположение'!A12:C12</f>
        <v>P_140-285</v>
      </c>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3" t="str">
        <f>'1. паспорт местоположение'!A15:C15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6"/>
      <c r="AB17" s="56"/>
    </row>
    <row r="18" spans="1:32" x14ac:dyDescent="0.25">
      <c r="A18" s="515" t="s">
        <v>472</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56"/>
      <c r="B19" s="56"/>
      <c r="C19" s="56"/>
      <c r="D19" s="56"/>
      <c r="E19" s="56"/>
      <c r="F19" s="56"/>
      <c r="AB19" s="56"/>
    </row>
    <row r="20" spans="1:32" ht="33" customHeight="1" x14ac:dyDescent="0.25">
      <c r="A20" s="503" t="s">
        <v>181</v>
      </c>
      <c r="B20" s="503" t="s">
        <v>180</v>
      </c>
      <c r="C20" s="549" t="s">
        <v>179</v>
      </c>
      <c r="D20" s="549"/>
      <c r="E20" s="550" t="s">
        <v>178</v>
      </c>
      <c r="F20" s="550"/>
      <c r="G20" s="551" t="s">
        <v>639</v>
      </c>
      <c r="H20" s="552" t="s">
        <v>590</v>
      </c>
      <c r="I20" s="553"/>
      <c r="J20" s="553"/>
      <c r="K20" s="553"/>
      <c r="L20" s="552" t="s">
        <v>591</v>
      </c>
      <c r="M20" s="553"/>
      <c r="N20" s="553"/>
      <c r="O20" s="553"/>
      <c r="P20" s="552" t="s">
        <v>592</v>
      </c>
      <c r="Q20" s="553"/>
      <c r="R20" s="553"/>
      <c r="S20" s="553"/>
      <c r="T20" s="552" t="s">
        <v>593</v>
      </c>
      <c r="U20" s="553"/>
      <c r="V20" s="553"/>
      <c r="W20" s="553"/>
      <c r="X20" s="552" t="s">
        <v>640</v>
      </c>
      <c r="Y20" s="553"/>
      <c r="Z20" s="553"/>
      <c r="AA20" s="553"/>
      <c r="AB20" s="554" t="s">
        <v>177</v>
      </c>
      <c r="AC20" s="554"/>
      <c r="AD20" s="65"/>
      <c r="AE20" s="65"/>
      <c r="AF20" s="65"/>
    </row>
    <row r="21" spans="1:32" ht="99.75" customHeight="1" x14ac:dyDescent="0.25">
      <c r="A21" s="504"/>
      <c r="B21" s="504"/>
      <c r="C21" s="549"/>
      <c r="D21" s="549"/>
      <c r="E21" s="550"/>
      <c r="F21" s="550"/>
      <c r="G21" s="505"/>
      <c r="H21" s="549" t="s">
        <v>2</v>
      </c>
      <c r="I21" s="549"/>
      <c r="J21" s="549" t="s">
        <v>9</v>
      </c>
      <c r="K21" s="549"/>
      <c r="L21" s="549" t="s">
        <v>2</v>
      </c>
      <c r="M21" s="549"/>
      <c r="N21" s="549" t="s">
        <v>9</v>
      </c>
      <c r="O21" s="549"/>
      <c r="P21" s="549" t="s">
        <v>2</v>
      </c>
      <c r="Q21" s="549"/>
      <c r="R21" s="549" t="s">
        <v>9</v>
      </c>
      <c r="S21" s="549"/>
      <c r="T21" s="549" t="s">
        <v>2</v>
      </c>
      <c r="U21" s="549"/>
      <c r="V21" s="549" t="s">
        <v>9</v>
      </c>
      <c r="W21" s="549"/>
      <c r="X21" s="549" t="s">
        <v>2</v>
      </c>
      <c r="Y21" s="549"/>
      <c r="Z21" s="549" t="s">
        <v>9</v>
      </c>
      <c r="AA21" s="549"/>
      <c r="AB21" s="554"/>
      <c r="AC21" s="554"/>
    </row>
    <row r="22" spans="1:32" ht="89.25" customHeight="1" x14ac:dyDescent="0.25">
      <c r="A22" s="499"/>
      <c r="B22" s="499"/>
      <c r="C22" s="555" t="s">
        <v>2</v>
      </c>
      <c r="D22" s="555" t="s">
        <v>176</v>
      </c>
      <c r="E22" s="556" t="s">
        <v>641</v>
      </c>
      <c r="F22" s="556" t="s">
        <v>603</v>
      </c>
      <c r="G22" s="506"/>
      <c r="H22" s="557" t="s">
        <v>453</v>
      </c>
      <c r="I22" s="557" t="s">
        <v>454</v>
      </c>
      <c r="J22" s="557" t="s">
        <v>453</v>
      </c>
      <c r="K22" s="557" t="s">
        <v>454</v>
      </c>
      <c r="L22" s="557" t="s">
        <v>453</v>
      </c>
      <c r="M22" s="557" t="s">
        <v>454</v>
      </c>
      <c r="N22" s="557" t="s">
        <v>453</v>
      </c>
      <c r="O22" s="557" t="s">
        <v>454</v>
      </c>
      <c r="P22" s="557" t="s">
        <v>453</v>
      </c>
      <c r="Q22" s="557" t="s">
        <v>454</v>
      </c>
      <c r="R22" s="557" t="s">
        <v>453</v>
      </c>
      <c r="S22" s="557" t="s">
        <v>454</v>
      </c>
      <c r="T22" s="557" t="s">
        <v>453</v>
      </c>
      <c r="U22" s="557" t="s">
        <v>454</v>
      </c>
      <c r="V22" s="557" t="s">
        <v>453</v>
      </c>
      <c r="W22" s="557" t="s">
        <v>454</v>
      </c>
      <c r="X22" s="557" t="s">
        <v>453</v>
      </c>
      <c r="Y22" s="557" t="s">
        <v>454</v>
      </c>
      <c r="Z22" s="557" t="s">
        <v>453</v>
      </c>
      <c r="AA22" s="557" t="s">
        <v>454</v>
      </c>
      <c r="AB22" s="555" t="s">
        <v>2</v>
      </c>
      <c r="AC22" s="555"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2.0019999999999998</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2.0019999999999998</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4.6804899999999998</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4.6804899999999998</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2.0019999999999998</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2.0019999999999998</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2"/>
      <c r="C66" s="502"/>
      <c r="D66" s="502"/>
      <c r="E66" s="502"/>
      <c r="F66" s="502"/>
      <c r="G66" s="502"/>
      <c r="H66" s="502"/>
      <c r="I66" s="502"/>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8"/>
      <c r="C68" s="508"/>
      <c r="D68" s="508"/>
      <c r="E68" s="508"/>
      <c r="F68" s="508"/>
      <c r="G68" s="508"/>
      <c r="H68" s="508"/>
      <c r="I68" s="508"/>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2"/>
      <c r="C70" s="502"/>
      <c r="D70" s="502"/>
      <c r="E70" s="502"/>
      <c r="F70" s="502"/>
      <c r="G70" s="502"/>
      <c r="H70" s="502"/>
      <c r="I70" s="502"/>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2"/>
      <c r="C72" s="502"/>
      <c r="D72" s="502"/>
      <c r="E72" s="502"/>
      <c r="F72" s="502"/>
      <c r="G72" s="502"/>
      <c r="H72" s="502"/>
      <c r="I72" s="502"/>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8"/>
      <c r="C73" s="508"/>
      <c r="D73" s="508"/>
      <c r="E73" s="508"/>
      <c r="F73" s="508"/>
      <c r="G73" s="508"/>
      <c r="H73" s="508"/>
      <c r="I73" s="508"/>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2"/>
      <c r="C74" s="502"/>
      <c r="D74" s="502"/>
      <c r="E74" s="502"/>
      <c r="F74" s="502"/>
      <c r="G74" s="502"/>
      <c r="H74" s="502"/>
      <c r="I74" s="502"/>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09"/>
      <c r="C75" s="509"/>
      <c r="D75" s="509"/>
      <c r="E75" s="509"/>
      <c r="F75" s="509"/>
      <c r="G75" s="509"/>
      <c r="H75" s="509"/>
      <c r="I75" s="509"/>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7"/>
      <c r="C77" s="507"/>
      <c r="D77" s="507"/>
      <c r="E77" s="507"/>
      <c r="F77" s="507"/>
      <c r="G77" s="507"/>
      <c r="H77" s="507"/>
      <c r="I77" s="507"/>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O25:AA30 O58:AA64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58:N64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7" t="str">
        <f>'1. паспорт местоположение'!A12:C12</f>
        <v>P_140-285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7" t="str">
        <f>'1. паспорт местоположение'!A15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4" customFormat="1" x14ac:dyDescent="0.25">
      <c r="A21" s="516" t="s">
        <v>485</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4" customFormat="1" ht="58.5" customHeight="1" x14ac:dyDescent="0.25">
      <c r="A22" s="517" t="s">
        <v>50</v>
      </c>
      <c r="B22" s="520" t="s">
        <v>22</v>
      </c>
      <c r="C22" s="517" t="s">
        <v>49</v>
      </c>
      <c r="D22" s="517" t="s">
        <v>48</v>
      </c>
      <c r="E22" s="523" t="s">
        <v>495</v>
      </c>
      <c r="F22" s="524"/>
      <c r="G22" s="524"/>
      <c r="H22" s="524"/>
      <c r="I22" s="524"/>
      <c r="J22" s="524"/>
      <c r="K22" s="524"/>
      <c r="L22" s="525"/>
      <c r="M22" s="517" t="s">
        <v>47</v>
      </c>
      <c r="N22" s="517" t="s">
        <v>46</v>
      </c>
      <c r="O22" s="517" t="s">
        <v>45</v>
      </c>
      <c r="P22" s="526" t="s">
        <v>252</v>
      </c>
      <c r="Q22" s="526" t="s">
        <v>44</v>
      </c>
      <c r="R22" s="526" t="s">
        <v>43</v>
      </c>
      <c r="S22" s="526" t="s">
        <v>42</v>
      </c>
      <c r="T22" s="526"/>
      <c r="U22" s="527" t="s">
        <v>41</v>
      </c>
      <c r="V22" s="527" t="s">
        <v>40</v>
      </c>
      <c r="W22" s="526" t="s">
        <v>39</v>
      </c>
      <c r="X22" s="526" t="s">
        <v>38</v>
      </c>
      <c r="Y22" s="526" t="s">
        <v>37</v>
      </c>
      <c r="Z22" s="540" t="s">
        <v>36</v>
      </c>
      <c r="AA22" s="526" t="s">
        <v>35</v>
      </c>
      <c r="AB22" s="526" t="s">
        <v>34</v>
      </c>
      <c r="AC22" s="526" t="s">
        <v>33</v>
      </c>
      <c r="AD22" s="526" t="s">
        <v>32</v>
      </c>
      <c r="AE22" s="526" t="s">
        <v>31</v>
      </c>
      <c r="AF22" s="526" t="s">
        <v>30</v>
      </c>
      <c r="AG22" s="526"/>
      <c r="AH22" s="526"/>
      <c r="AI22" s="526"/>
      <c r="AJ22" s="526"/>
      <c r="AK22" s="526"/>
      <c r="AL22" s="526" t="s">
        <v>29</v>
      </c>
      <c r="AM22" s="526"/>
      <c r="AN22" s="526"/>
      <c r="AO22" s="526"/>
      <c r="AP22" s="526" t="s">
        <v>28</v>
      </c>
      <c r="AQ22" s="526"/>
      <c r="AR22" s="526" t="s">
        <v>27</v>
      </c>
      <c r="AS22" s="526" t="s">
        <v>26</v>
      </c>
      <c r="AT22" s="526" t="s">
        <v>25</v>
      </c>
      <c r="AU22" s="526" t="s">
        <v>24</v>
      </c>
      <c r="AV22" s="530" t="s">
        <v>23</v>
      </c>
    </row>
    <row r="23" spans="1:48" s="24" customFormat="1" ht="64.5" customHeight="1" x14ac:dyDescent="0.25">
      <c r="A23" s="518"/>
      <c r="B23" s="521"/>
      <c r="C23" s="518"/>
      <c r="D23" s="518"/>
      <c r="E23" s="532" t="s">
        <v>21</v>
      </c>
      <c r="F23" s="534" t="s">
        <v>125</v>
      </c>
      <c r="G23" s="534" t="s">
        <v>124</v>
      </c>
      <c r="H23" s="534" t="s">
        <v>123</v>
      </c>
      <c r="I23" s="538" t="s">
        <v>406</v>
      </c>
      <c r="J23" s="538" t="s">
        <v>407</v>
      </c>
      <c r="K23" s="538" t="s">
        <v>408</v>
      </c>
      <c r="L23" s="534" t="s">
        <v>588</v>
      </c>
      <c r="M23" s="518"/>
      <c r="N23" s="518"/>
      <c r="O23" s="518"/>
      <c r="P23" s="526"/>
      <c r="Q23" s="526"/>
      <c r="R23" s="526"/>
      <c r="S23" s="536" t="s">
        <v>2</v>
      </c>
      <c r="T23" s="536" t="s">
        <v>9</v>
      </c>
      <c r="U23" s="527"/>
      <c r="V23" s="527"/>
      <c r="W23" s="526"/>
      <c r="X23" s="526"/>
      <c r="Y23" s="526"/>
      <c r="Z23" s="526"/>
      <c r="AA23" s="526"/>
      <c r="AB23" s="526"/>
      <c r="AC23" s="526"/>
      <c r="AD23" s="526"/>
      <c r="AE23" s="526"/>
      <c r="AF23" s="526" t="s">
        <v>20</v>
      </c>
      <c r="AG23" s="526"/>
      <c r="AH23" s="526" t="s">
        <v>19</v>
      </c>
      <c r="AI23" s="526"/>
      <c r="AJ23" s="517" t="s">
        <v>18</v>
      </c>
      <c r="AK23" s="517" t="s">
        <v>17</v>
      </c>
      <c r="AL23" s="517" t="s">
        <v>16</v>
      </c>
      <c r="AM23" s="517" t="s">
        <v>15</v>
      </c>
      <c r="AN23" s="517" t="s">
        <v>14</v>
      </c>
      <c r="AO23" s="517" t="s">
        <v>13</v>
      </c>
      <c r="AP23" s="517" t="s">
        <v>12</v>
      </c>
      <c r="AQ23" s="528" t="s">
        <v>9</v>
      </c>
      <c r="AR23" s="526"/>
      <c r="AS23" s="526"/>
      <c r="AT23" s="526"/>
      <c r="AU23" s="526"/>
      <c r="AV23" s="531"/>
    </row>
    <row r="24" spans="1:48" s="24"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120" t="s">
        <v>11</v>
      </c>
      <c r="AG24" s="120" t="s">
        <v>10</v>
      </c>
      <c r="AH24" s="121" t="s">
        <v>2</v>
      </c>
      <c r="AI24" s="121" t="s">
        <v>9</v>
      </c>
      <c r="AJ24" s="519"/>
      <c r="AK24" s="519"/>
      <c r="AL24" s="519"/>
      <c r="AM24" s="519"/>
      <c r="AN24" s="519"/>
      <c r="AO24" s="519"/>
      <c r="AP24" s="519"/>
      <c r="AQ24" s="529"/>
      <c r="AR24" s="526"/>
      <c r="AS24" s="526"/>
      <c r="AT24" s="526"/>
      <c r="AU24" s="526"/>
      <c r="AV24" s="53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45755</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2.0019999999999998</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zoomScaleNormal="90" zoomScaleSheetLayoutView="90" workbookViewId="0">
      <selection activeCell="B26" sqref="B26"/>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1" t="str">
        <f>'1. паспорт местоположение'!A5:C5</f>
        <v>Год раскрытия информации: 2026 год</v>
      </c>
      <c r="B5" s="541"/>
      <c r="C5" s="67"/>
      <c r="D5" s="67"/>
      <c r="E5" s="67"/>
      <c r="F5" s="67"/>
      <c r="G5" s="67"/>
      <c r="H5" s="67"/>
    </row>
    <row r="6" spans="1:8" ht="18.75" x14ac:dyDescent="0.3">
      <c r="A6" s="125"/>
      <c r="B6" s="125"/>
      <c r="C6" s="125"/>
      <c r="D6" s="125"/>
      <c r="E6" s="125"/>
      <c r="F6" s="125"/>
      <c r="G6" s="125"/>
      <c r="H6" s="125"/>
    </row>
    <row r="7" spans="1:8" ht="18.75" x14ac:dyDescent="0.25">
      <c r="A7" s="432" t="s">
        <v>7</v>
      </c>
      <c r="B7" s="432"/>
      <c r="C7" s="124"/>
      <c r="D7" s="124"/>
      <c r="E7" s="124"/>
      <c r="F7" s="124"/>
      <c r="G7" s="124"/>
      <c r="H7" s="124"/>
    </row>
    <row r="8" spans="1:8" ht="18.75" x14ac:dyDescent="0.25">
      <c r="A8" s="124"/>
      <c r="B8" s="124"/>
      <c r="C8" s="124"/>
      <c r="D8" s="124"/>
      <c r="E8" s="124"/>
      <c r="F8" s="124"/>
      <c r="G8" s="124"/>
      <c r="H8" s="124"/>
    </row>
    <row r="9" spans="1:8" x14ac:dyDescent="0.25">
      <c r="A9" s="427" t="str">
        <f>'1. паспорт местоположение'!A9:C9</f>
        <v>Акционерное общество "Россети Янтарь" ДЗО  ПАО "Россети"</v>
      </c>
      <c r="B9" s="427"/>
      <c r="C9" s="122"/>
      <c r="D9" s="122"/>
      <c r="E9" s="122"/>
      <c r="F9" s="122"/>
      <c r="G9" s="122"/>
      <c r="H9" s="122"/>
    </row>
    <row r="10" spans="1:8" x14ac:dyDescent="0.25">
      <c r="A10" s="428" t="s">
        <v>6</v>
      </c>
      <c r="B10" s="428"/>
      <c r="C10" s="123"/>
      <c r="D10" s="123"/>
      <c r="E10" s="123"/>
      <c r="F10" s="123"/>
      <c r="G10" s="123"/>
      <c r="H10" s="123"/>
    </row>
    <row r="11" spans="1:8" ht="18.75" x14ac:dyDescent="0.25">
      <c r="A11" s="124"/>
      <c r="B11" s="124"/>
      <c r="C11" s="124"/>
      <c r="D11" s="124"/>
      <c r="E11" s="124"/>
      <c r="F11" s="124"/>
      <c r="G11" s="124"/>
      <c r="H11" s="124"/>
    </row>
    <row r="12" spans="1:8" x14ac:dyDescent="0.25">
      <c r="A12" s="542" t="str">
        <f>'1. паспорт местоположение'!A12:C12</f>
        <v>P_140-285</v>
      </c>
      <c r="B12" s="542"/>
      <c r="C12" s="122"/>
      <c r="D12" s="122"/>
      <c r="E12" s="122"/>
      <c r="F12" s="122"/>
      <c r="G12" s="122"/>
      <c r="H12" s="122"/>
    </row>
    <row r="13" spans="1:8" x14ac:dyDescent="0.25">
      <c r="A13" s="428" t="s">
        <v>5</v>
      </c>
      <c r="B13" s="428"/>
      <c r="C13" s="123"/>
      <c r="D13" s="123"/>
      <c r="E13" s="123"/>
      <c r="F13" s="123"/>
      <c r="G13" s="123"/>
      <c r="H13" s="123"/>
    </row>
    <row r="14" spans="1:8" ht="18.75" x14ac:dyDescent="0.25">
      <c r="A14" s="9"/>
      <c r="B14" s="9"/>
      <c r="C14" s="9"/>
      <c r="D14" s="9"/>
      <c r="E14" s="9"/>
      <c r="F14" s="9"/>
      <c r="G14" s="9"/>
      <c r="H14" s="9"/>
    </row>
    <row r="15" spans="1:8" ht="30" customHeight="1" x14ac:dyDescent="0.25">
      <c r="A15" s="546" t="str">
        <f>'1. паспорт местоположение'!A15:C15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c r="B15" s="546"/>
      <c r="C15" s="122"/>
      <c r="D15" s="122"/>
      <c r="E15" s="122"/>
      <c r="F15" s="122"/>
      <c r="G15" s="122"/>
      <c r="H15" s="122"/>
    </row>
    <row r="16" spans="1:8" x14ac:dyDescent="0.25">
      <c r="A16" s="428" t="s">
        <v>4</v>
      </c>
      <c r="B16" s="428"/>
      <c r="C16" s="123"/>
      <c r="D16" s="123"/>
      <c r="E16" s="123"/>
      <c r="F16" s="123"/>
      <c r="G16" s="123"/>
      <c r="H16" s="123"/>
    </row>
    <row r="17" spans="1:3" x14ac:dyDescent="0.25">
      <c r="B17" s="98"/>
    </row>
    <row r="18" spans="1:3" x14ac:dyDescent="0.25">
      <c r="A18" s="547" t="s">
        <v>486</v>
      </c>
      <c r="B18" s="548"/>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2,002 (2,002)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597</v>
      </c>
      <c r="B27" s="208">
        <f>'6.2. Паспорт фин осв ввод'!AC52</f>
        <v>4.6804899999999998</v>
      </c>
    </row>
    <row r="28" spans="1:3" ht="30.75" thickBot="1" x14ac:dyDescent="0.3">
      <c r="A28" s="188" t="s">
        <v>363</v>
      </c>
      <c r="B28" s="414" t="s">
        <v>638</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3" t="s">
        <v>517</v>
      </c>
    </row>
    <row r="86" spans="1:2" x14ac:dyDescent="0.25">
      <c r="A86" s="108" t="s">
        <v>398</v>
      </c>
      <c r="B86" s="544"/>
    </row>
    <row r="87" spans="1:2" x14ac:dyDescent="0.25">
      <c r="A87" s="108" t="s">
        <v>399</v>
      </c>
      <c r="B87" s="544"/>
    </row>
    <row r="88" spans="1:2" x14ac:dyDescent="0.25">
      <c r="A88" s="108" t="s">
        <v>400</v>
      </c>
      <c r="B88" s="544"/>
    </row>
    <row r="89" spans="1:2" x14ac:dyDescent="0.25">
      <c r="A89" s="108" t="s">
        <v>401</v>
      </c>
      <c r="B89" s="544"/>
    </row>
    <row r="90" spans="1:2" ht="16.5" thickBot="1" x14ac:dyDescent="0.3">
      <c r="A90" s="115" t="s">
        <v>402</v>
      </c>
      <c r="B90" s="545"/>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2026-02-02T12:30:05Z</dcterms:modified>
</cp:coreProperties>
</file>