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041C4E14-E087-44C2-9832-4CED5F6986F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20квФ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8" i="1" l="1"/>
  <c r="F468" i="1"/>
  <c r="F467" i="1"/>
  <c r="F466" i="1"/>
  <c r="F465" i="1"/>
  <c r="G463" i="1"/>
  <c r="F462" i="1"/>
  <c r="E462" i="1"/>
  <c r="G462" i="1"/>
  <c r="E461" i="1"/>
  <c r="F461" i="1"/>
  <c r="F460" i="1"/>
  <c r="G460" i="1"/>
  <c r="F459" i="1"/>
  <c r="G459" i="1"/>
  <c r="F458" i="1"/>
  <c r="G458" i="1"/>
  <c r="F455" i="1"/>
  <c r="F454" i="1"/>
  <c r="F452" i="1"/>
  <c r="F451" i="1"/>
  <c r="E453" i="1"/>
  <c r="F450" i="1"/>
  <c r="F449" i="1"/>
  <c r="F448" i="1"/>
  <c r="F447" i="1"/>
  <c r="G446" i="1"/>
  <c r="E456" i="1"/>
  <c r="G445" i="1"/>
  <c r="E444" i="1"/>
  <c r="G440" i="1"/>
  <c r="F439" i="1"/>
  <c r="G438" i="1"/>
  <c r="F438" i="1"/>
  <c r="G437" i="1"/>
  <c r="F437" i="1"/>
  <c r="G436" i="1"/>
  <c r="F436" i="1"/>
  <c r="G435" i="1"/>
  <c r="F435" i="1"/>
  <c r="G434" i="1"/>
  <c r="F434" i="1"/>
  <c r="G433" i="1"/>
  <c r="F433" i="1"/>
  <c r="G431" i="1"/>
  <c r="F431" i="1"/>
  <c r="G430" i="1"/>
  <c r="F430" i="1"/>
  <c r="G429" i="1"/>
  <c r="F429" i="1"/>
  <c r="G428" i="1"/>
  <c r="F428" i="1"/>
  <c r="F425" i="1"/>
  <c r="G425" i="1"/>
  <c r="G424" i="1"/>
  <c r="F424" i="1"/>
  <c r="G423" i="1"/>
  <c r="F423" i="1"/>
  <c r="G422" i="1"/>
  <c r="F422" i="1"/>
  <c r="G421" i="1"/>
  <c r="F421" i="1"/>
  <c r="G420" i="1"/>
  <c r="F420" i="1"/>
  <c r="G419" i="1"/>
  <c r="F419" i="1"/>
  <c r="G417" i="1"/>
  <c r="F417" i="1"/>
  <c r="G415" i="1"/>
  <c r="F415" i="1"/>
  <c r="G414" i="1"/>
  <c r="F414" i="1"/>
  <c r="F413" i="1"/>
  <c r="E418" i="1"/>
  <c r="G412" i="1"/>
  <c r="G411" i="1"/>
  <c r="G410" i="1"/>
  <c r="G409" i="1"/>
  <c r="F409" i="1"/>
  <c r="G408" i="1"/>
  <c r="F408" i="1"/>
  <c r="G407" i="1"/>
  <c r="F407" i="1"/>
  <c r="G406" i="1"/>
  <c r="F406" i="1"/>
  <c r="G405" i="1"/>
  <c r="F405" i="1"/>
  <c r="G404" i="1"/>
  <c r="F404" i="1"/>
  <c r="G403" i="1"/>
  <c r="F403" i="1"/>
  <c r="G402" i="1"/>
  <c r="F402" i="1"/>
  <c r="G401" i="1"/>
  <c r="F401" i="1"/>
  <c r="E400" i="1"/>
  <c r="F399" i="1"/>
  <c r="E398" i="1"/>
  <c r="F398" i="1"/>
  <c r="F397" i="1"/>
  <c r="E396" i="1"/>
  <c r="F396" i="1"/>
  <c r="G395" i="1"/>
  <c r="F395" i="1"/>
  <c r="F394" i="1"/>
  <c r="G393" i="1"/>
  <c r="F393" i="1"/>
  <c r="G391" i="1"/>
  <c r="F391" i="1"/>
  <c r="G390" i="1"/>
  <c r="F390" i="1"/>
  <c r="E388" i="1"/>
  <c r="G388" i="1"/>
  <c r="E410" i="1"/>
  <c r="F387" i="1"/>
  <c r="G386" i="1"/>
  <c r="G385" i="1"/>
  <c r="E383" i="1"/>
  <c r="D382" i="1"/>
  <c r="G379" i="1"/>
  <c r="F379" i="1"/>
  <c r="F378" i="1"/>
  <c r="F377" i="1"/>
  <c r="F376" i="1"/>
  <c r="F375" i="1"/>
  <c r="F374" i="1"/>
  <c r="F373" i="1"/>
  <c r="F372" i="1"/>
  <c r="F371" i="1"/>
  <c r="F370" i="1"/>
  <c r="F369" i="1"/>
  <c r="F367" i="1"/>
  <c r="F366" i="1"/>
  <c r="F365" i="1"/>
  <c r="F364" i="1"/>
  <c r="F362" i="1"/>
  <c r="F361" i="1"/>
  <c r="E360" i="1"/>
  <c r="F360" i="1"/>
  <c r="F359" i="1"/>
  <c r="F358" i="1"/>
  <c r="F357" i="1"/>
  <c r="F356" i="1"/>
  <c r="F354" i="1"/>
  <c r="F353" i="1"/>
  <c r="E355" i="1"/>
  <c r="G352" i="1"/>
  <c r="G350" i="1"/>
  <c r="F350" i="1"/>
  <c r="G349" i="1"/>
  <c r="F348" i="1"/>
  <c r="G348" i="1"/>
  <c r="G346" i="1"/>
  <c r="F346" i="1"/>
  <c r="G345" i="1"/>
  <c r="F345" i="1"/>
  <c r="G343" i="1"/>
  <c r="F343" i="1"/>
  <c r="F342" i="1"/>
  <c r="F341" i="1"/>
  <c r="F339" i="1"/>
  <c r="G338" i="1"/>
  <c r="G336" i="1"/>
  <c r="F334" i="1"/>
  <c r="F333" i="1"/>
  <c r="F329" i="1"/>
  <c r="F328" i="1"/>
  <c r="F327" i="1"/>
  <c r="F326" i="1"/>
  <c r="F325" i="1"/>
  <c r="F324" i="1"/>
  <c r="F321" i="1"/>
  <c r="F320" i="1"/>
  <c r="F319" i="1"/>
  <c r="G318" i="1"/>
  <c r="E314" i="1"/>
  <c r="G316" i="1"/>
  <c r="F315" i="1"/>
  <c r="G314" i="1"/>
  <c r="F313" i="1"/>
  <c r="G312" i="1"/>
  <c r="F312" i="1"/>
  <c r="F311" i="1"/>
  <c r="G310" i="1"/>
  <c r="F310" i="1"/>
  <c r="F309" i="1"/>
  <c r="F308" i="1"/>
  <c r="G308" i="1"/>
  <c r="F307" i="1"/>
  <c r="F306" i="1"/>
  <c r="F305" i="1"/>
  <c r="F304" i="1"/>
  <c r="F303" i="1"/>
  <c r="F302" i="1"/>
  <c r="F301" i="1"/>
  <c r="F300" i="1"/>
  <c r="F299" i="1"/>
  <c r="F298" i="1"/>
  <c r="E297" i="1"/>
  <c r="F297" i="1"/>
  <c r="F296" i="1"/>
  <c r="F295" i="1"/>
  <c r="G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E292" i="1"/>
  <c r="F280" i="1"/>
  <c r="F279" i="1"/>
  <c r="F278" i="1"/>
  <c r="F277" i="1"/>
  <c r="G276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G262" i="1"/>
  <c r="F260" i="1"/>
  <c r="F256" i="1"/>
  <c r="E254" i="1"/>
  <c r="E255" i="1" s="1"/>
  <c r="F254" i="1"/>
  <c r="E253" i="1"/>
  <c r="G253" i="1"/>
  <c r="F252" i="1"/>
  <c r="G251" i="1"/>
  <c r="F249" i="1"/>
  <c r="F248" i="1"/>
  <c r="E250" i="1"/>
  <c r="G247" i="1"/>
  <c r="G246" i="1"/>
  <c r="F245" i="1"/>
  <c r="F244" i="1"/>
  <c r="F243" i="1"/>
  <c r="F242" i="1"/>
  <c r="F241" i="1"/>
  <c r="F240" i="1"/>
  <c r="F239" i="1"/>
  <c r="E238" i="1"/>
  <c r="F238" i="1"/>
  <c r="F236" i="1"/>
  <c r="E237" i="1"/>
  <c r="D258" i="1"/>
  <c r="E233" i="1"/>
  <c r="E257" i="1" s="1"/>
  <c r="G234" i="1"/>
  <c r="F233" i="1"/>
  <c r="F230" i="1"/>
  <c r="G228" i="1"/>
  <c r="G227" i="1"/>
  <c r="F226" i="1"/>
  <c r="F225" i="1"/>
  <c r="G224" i="1"/>
  <c r="F224" i="1"/>
  <c r="G223" i="1"/>
  <c r="F222" i="1"/>
  <c r="G222" i="1"/>
  <c r="G221" i="1"/>
  <c r="F219" i="1"/>
  <c r="F218" i="1"/>
  <c r="F217" i="1"/>
  <c r="F216" i="1"/>
  <c r="F215" i="1"/>
  <c r="E220" i="1"/>
  <c r="F214" i="1"/>
  <c r="G212" i="1"/>
  <c r="G211" i="1"/>
  <c r="F210" i="1"/>
  <c r="G209" i="1"/>
  <c r="G208" i="1"/>
  <c r="G207" i="1"/>
  <c r="G206" i="1"/>
  <c r="E213" i="1"/>
  <c r="F205" i="1"/>
  <c r="F204" i="1"/>
  <c r="G203" i="1"/>
  <c r="F202" i="1"/>
  <c r="F201" i="1"/>
  <c r="F200" i="1"/>
  <c r="F199" i="1"/>
  <c r="E198" i="1"/>
  <c r="F198" i="1"/>
  <c r="F197" i="1"/>
  <c r="F196" i="1"/>
  <c r="G195" i="1"/>
  <c r="F194" i="1"/>
  <c r="F193" i="1"/>
  <c r="F192" i="1"/>
  <c r="F191" i="1"/>
  <c r="F190" i="1"/>
  <c r="F189" i="1"/>
  <c r="F188" i="1"/>
  <c r="F187" i="1"/>
  <c r="F186" i="1"/>
  <c r="F185" i="1"/>
  <c r="E323" i="1"/>
  <c r="G184" i="1"/>
  <c r="F183" i="1"/>
  <c r="E182" i="1"/>
  <c r="F182" i="1"/>
  <c r="F179" i="1" s="1"/>
  <c r="F181" i="1"/>
  <c r="F180" i="1"/>
  <c r="E179" i="1"/>
  <c r="E318" i="1" s="1"/>
  <c r="D179" i="1"/>
  <c r="E195" i="1"/>
  <c r="F178" i="1"/>
  <c r="G175" i="1"/>
  <c r="G174" i="1"/>
  <c r="F173" i="1"/>
  <c r="G173" i="1"/>
  <c r="G172" i="1"/>
  <c r="F168" i="1"/>
  <c r="G167" i="1"/>
  <c r="F166" i="1"/>
  <c r="G163" i="1"/>
  <c r="F163" i="1"/>
  <c r="G162" i="1"/>
  <c r="F162" i="1"/>
  <c r="G161" i="1"/>
  <c r="F161" i="1"/>
  <c r="G160" i="1"/>
  <c r="F160" i="1"/>
  <c r="F159" i="1"/>
  <c r="E159" i="1"/>
  <c r="D159" i="1"/>
  <c r="G159" i="1" s="1"/>
  <c r="E143" i="1"/>
  <c r="G158" i="1"/>
  <c r="G157" i="1"/>
  <c r="F157" i="1"/>
  <c r="G156" i="1"/>
  <c r="F156" i="1"/>
  <c r="G155" i="1"/>
  <c r="F155" i="1"/>
  <c r="F154" i="1"/>
  <c r="G153" i="1"/>
  <c r="F153" i="1"/>
  <c r="G152" i="1"/>
  <c r="F152" i="1"/>
  <c r="F151" i="1"/>
  <c r="G148" i="1"/>
  <c r="F148" i="1"/>
  <c r="G147" i="1"/>
  <c r="F147" i="1"/>
  <c r="G146" i="1"/>
  <c r="F146" i="1"/>
  <c r="G145" i="1"/>
  <c r="F145" i="1"/>
  <c r="G144" i="1"/>
  <c r="F144" i="1"/>
  <c r="G142" i="1"/>
  <c r="F142" i="1"/>
  <c r="E141" i="1"/>
  <c r="F141" i="1"/>
  <c r="G140" i="1"/>
  <c r="F140" i="1"/>
  <c r="F139" i="1"/>
  <c r="G138" i="1"/>
  <c r="F138" i="1"/>
  <c r="G137" i="1"/>
  <c r="F137" i="1"/>
  <c r="F136" i="1"/>
  <c r="G135" i="1"/>
  <c r="F133" i="1"/>
  <c r="G132" i="1"/>
  <c r="F132" i="1"/>
  <c r="G131" i="1"/>
  <c r="F131" i="1"/>
  <c r="G130" i="1"/>
  <c r="F130" i="1"/>
  <c r="G129" i="1"/>
  <c r="F129" i="1"/>
  <c r="G128" i="1"/>
  <c r="G127" i="1"/>
  <c r="F127" i="1"/>
  <c r="G126" i="1"/>
  <c r="F126" i="1"/>
  <c r="G125" i="1"/>
  <c r="F125" i="1"/>
  <c r="F124" i="1"/>
  <c r="G123" i="1"/>
  <c r="F123" i="1"/>
  <c r="G122" i="1"/>
  <c r="F122" i="1"/>
  <c r="F121" i="1"/>
  <c r="F119" i="1"/>
  <c r="F118" i="1"/>
  <c r="F115" i="1"/>
  <c r="E116" i="1"/>
  <c r="F114" i="1"/>
  <c r="G113" i="1"/>
  <c r="F112" i="1"/>
  <c r="G111" i="1"/>
  <c r="E117" i="1"/>
  <c r="F110" i="1"/>
  <c r="F109" i="1"/>
  <c r="F108" i="1"/>
  <c r="F106" i="1"/>
  <c r="F105" i="1"/>
  <c r="G104" i="1"/>
  <c r="F103" i="1"/>
  <c r="E107" i="1"/>
  <c r="F102" i="1"/>
  <c r="G99" i="1"/>
  <c r="F99" i="1"/>
  <c r="G98" i="1"/>
  <c r="F98" i="1"/>
  <c r="G97" i="1"/>
  <c r="F97" i="1"/>
  <c r="G96" i="1"/>
  <c r="F96" i="1"/>
  <c r="G95" i="1"/>
  <c r="F95" i="1"/>
  <c r="E94" i="1"/>
  <c r="F94" i="1"/>
  <c r="G93" i="1"/>
  <c r="F93" i="1"/>
  <c r="E92" i="1"/>
  <c r="G92" i="1"/>
  <c r="G91" i="1"/>
  <c r="F91" i="1"/>
  <c r="F90" i="1"/>
  <c r="G89" i="1"/>
  <c r="F89" i="1"/>
  <c r="G88" i="1"/>
  <c r="F88" i="1"/>
  <c r="F87" i="1"/>
  <c r="G85" i="1"/>
  <c r="F84" i="1"/>
  <c r="G83" i="1"/>
  <c r="G81" i="1"/>
  <c r="G80" i="1"/>
  <c r="F79" i="1"/>
  <c r="F78" i="1"/>
  <c r="G76" i="1"/>
  <c r="E77" i="1"/>
  <c r="G75" i="1"/>
  <c r="F74" i="1"/>
  <c r="G73" i="1"/>
  <c r="G72" i="1"/>
  <c r="G71" i="1"/>
  <c r="F70" i="1"/>
  <c r="G69" i="1"/>
  <c r="F68" i="1"/>
  <c r="G66" i="1"/>
  <c r="F66" i="1"/>
  <c r="G65" i="1"/>
  <c r="F65" i="1"/>
  <c r="F64" i="1"/>
  <c r="E62" i="1"/>
  <c r="G64" i="1"/>
  <c r="G63" i="1"/>
  <c r="G62" i="1"/>
  <c r="F61" i="1"/>
  <c r="F59" i="1"/>
  <c r="G58" i="1"/>
  <c r="F58" i="1"/>
  <c r="G57" i="1"/>
  <c r="E56" i="1"/>
  <c r="F56" i="1"/>
  <c r="E55" i="1"/>
  <c r="G55" i="1"/>
  <c r="G54" i="1"/>
  <c r="F54" i="1"/>
  <c r="E78" i="1"/>
  <c r="E81" i="1" s="1"/>
  <c r="G53" i="1"/>
  <c r="E52" i="1"/>
  <c r="F52" i="1"/>
  <c r="G51" i="1"/>
  <c r="F51" i="1"/>
  <c r="G50" i="1"/>
  <c r="F50" i="1"/>
  <c r="G49" i="1"/>
  <c r="F49" i="1"/>
  <c r="G48" i="1"/>
  <c r="F48" i="1"/>
  <c r="F47" i="1"/>
  <c r="G46" i="1"/>
  <c r="F46" i="1"/>
  <c r="G45" i="1"/>
  <c r="F45" i="1"/>
  <c r="G44" i="1"/>
  <c r="G43" i="1"/>
  <c r="F43" i="1"/>
  <c r="G42" i="1"/>
  <c r="F42" i="1"/>
  <c r="G41" i="1"/>
  <c r="F41" i="1"/>
  <c r="G40" i="1"/>
  <c r="F40" i="1"/>
  <c r="F39" i="1"/>
  <c r="G38" i="1"/>
  <c r="G36" i="1"/>
  <c r="F36" i="1"/>
  <c r="G35" i="1"/>
  <c r="F35" i="1"/>
  <c r="G34" i="1"/>
  <c r="F34" i="1"/>
  <c r="G33" i="1"/>
  <c r="F33" i="1"/>
  <c r="G32" i="1"/>
  <c r="F32" i="1"/>
  <c r="G31" i="1"/>
  <c r="G30" i="1"/>
  <c r="F30" i="1"/>
  <c r="E362" i="1"/>
  <c r="F29" i="1"/>
  <c r="G28" i="1"/>
  <c r="F28" i="1"/>
  <c r="G27" i="1"/>
  <c r="G26" i="1"/>
  <c r="F26" i="1"/>
  <c r="G25" i="1"/>
  <c r="F25" i="1"/>
  <c r="F24" i="1"/>
  <c r="G23" i="1"/>
  <c r="G237" i="1" l="1"/>
  <c r="G400" i="1"/>
  <c r="G444" i="1"/>
  <c r="G250" i="1"/>
  <c r="G60" i="1"/>
  <c r="F453" i="1"/>
  <c r="G418" i="1"/>
  <c r="F116" i="1"/>
  <c r="F117" i="1"/>
  <c r="F317" i="1"/>
  <c r="F355" i="1"/>
  <c r="G143" i="1"/>
  <c r="F323" i="1"/>
  <c r="E261" i="1"/>
  <c r="E263" i="1" s="1"/>
  <c r="G101" i="1"/>
  <c r="G107" i="1"/>
  <c r="G255" i="1"/>
  <c r="F456" i="1"/>
  <c r="F77" i="1"/>
  <c r="E149" i="1"/>
  <c r="F149" i="1" s="1"/>
  <c r="G67" i="1"/>
  <c r="G37" i="1"/>
  <c r="F426" i="1"/>
  <c r="G110" i="1"/>
  <c r="F208" i="1"/>
  <c r="F253" i="1"/>
  <c r="F234" i="1"/>
  <c r="F92" i="1"/>
  <c r="G280" i="1"/>
  <c r="F206" i="1"/>
  <c r="G355" i="1"/>
  <c r="F388" i="1"/>
  <c r="G70" i="1"/>
  <c r="F446" i="1"/>
  <c r="F235" i="1"/>
  <c r="F158" i="1"/>
  <c r="F184" i="1"/>
  <c r="G24" i="1"/>
  <c r="G52" i="1"/>
  <c r="G112" i="1"/>
  <c r="G254" i="1"/>
  <c r="F113" i="1"/>
  <c r="F227" i="1"/>
  <c r="F228" i="1"/>
  <c r="G210" i="1"/>
  <c r="F23" i="1"/>
  <c r="F211" i="1"/>
  <c r="F255" i="1"/>
  <c r="G56" i="1"/>
  <c r="G387" i="1"/>
  <c r="F318" i="1"/>
  <c r="G235" i="1"/>
  <c r="F73" i="1"/>
  <c r="F71" i="1"/>
  <c r="G357" i="1"/>
  <c r="E426" i="1"/>
  <c r="G396" i="1"/>
  <c r="G297" i="1"/>
  <c r="G362" i="1"/>
  <c r="E317" i="1"/>
  <c r="G317" i="1" s="1"/>
  <c r="G29" i="1"/>
  <c r="F400" i="1"/>
  <c r="F69" i="1"/>
  <c r="D213" i="1"/>
  <c r="E258" i="1"/>
  <c r="E259" i="1" s="1"/>
  <c r="F55" i="1"/>
  <c r="G141" i="1"/>
  <c r="G300" i="1"/>
  <c r="E101" i="1"/>
  <c r="G68" i="1"/>
  <c r="G186" i="1"/>
  <c r="F143" i="1"/>
  <c r="G334" i="1"/>
  <c r="F72" i="1"/>
  <c r="F336" i="1"/>
  <c r="F412" i="1"/>
  <c r="F316" i="1"/>
  <c r="F75" i="1"/>
  <c r="E37" i="1"/>
  <c r="E100" i="1" s="1"/>
  <c r="G100" i="1" s="1"/>
  <c r="G245" i="1"/>
  <c r="G265" i="1"/>
  <c r="G178" i="1"/>
  <c r="F111" i="1"/>
  <c r="G356" i="1"/>
  <c r="G323" i="1"/>
  <c r="G361" i="1"/>
  <c r="F167" i="1"/>
  <c r="F418" i="1"/>
  <c r="F53" i="1"/>
  <c r="F209" i="1"/>
  <c r="G321" i="1"/>
  <c r="G399" i="1"/>
  <c r="G77" i="1"/>
  <c r="G39" i="1"/>
  <c r="G196" i="1"/>
  <c r="D220" i="1"/>
  <c r="G304" i="1"/>
  <c r="F338" i="1"/>
  <c r="G205" i="1"/>
  <c r="F294" i="1"/>
  <c r="D261" i="1"/>
  <c r="F212" i="1"/>
  <c r="F195" i="1"/>
  <c r="F246" i="1"/>
  <c r="E86" i="1"/>
  <c r="F207" i="1"/>
  <c r="G233" i="1"/>
  <c r="G103" i="1"/>
  <c r="F352" i="1"/>
  <c r="D257" i="1"/>
  <c r="G292" i="1"/>
  <c r="G238" i="1"/>
  <c r="F262" i="1"/>
  <c r="F80" i="1"/>
  <c r="G94" i="1"/>
  <c r="G78" i="1"/>
  <c r="G61" i="1"/>
  <c r="F63" i="1"/>
  <c r="F81" i="1"/>
  <c r="F172" i="1"/>
  <c r="G198" i="1"/>
  <c r="F247" i="1"/>
  <c r="G306" i="1"/>
  <c r="F444" i="1"/>
  <c r="F445" i="1"/>
  <c r="F27" i="1"/>
  <c r="F135" i="1"/>
  <c r="G360" i="1"/>
  <c r="F57" i="1"/>
  <c r="G168" i="1"/>
  <c r="F104" i="1"/>
  <c r="F221" i="1"/>
  <c r="G117" i="1"/>
  <c r="F60" i="1"/>
  <c r="F314" i="1"/>
  <c r="G182" i="1"/>
  <c r="G179" i="1" s="1"/>
  <c r="F237" i="1"/>
  <c r="F38" i="1"/>
  <c r="F83" i="1"/>
  <c r="F76" i="1"/>
  <c r="F101" i="1"/>
  <c r="F62" i="1"/>
  <c r="F44" i="1"/>
  <c r="G201" i="1"/>
  <c r="F223" i="1"/>
  <c r="F463" i="1"/>
  <c r="G166" i="1"/>
  <c r="G214" i="1"/>
  <c r="G102" i="1"/>
  <c r="F174" i="1"/>
  <c r="F250" i="1"/>
  <c r="F385" i="1"/>
  <c r="F410" i="1"/>
  <c r="F128" i="1"/>
  <c r="F107" i="1"/>
  <c r="F203" i="1"/>
  <c r="F349" i="1"/>
  <c r="F31" i="1"/>
  <c r="F85" i="1"/>
  <c r="F67" i="1"/>
  <c r="F175" i="1"/>
  <c r="F251" i="1"/>
  <c r="F386" i="1"/>
  <c r="F411" i="1"/>
  <c r="F440" i="1"/>
  <c r="F263" i="1" l="1"/>
  <c r="G263" i="1"/>
  <c r="F261" i="1"/>
  <c r="G261" i="1"/>
  <c r="E120" i="1"/>
  <c r="G86" i="1"/>
  <c r="F86" i="1"/>
  <c r="F220" i="1"/>
  <c r="G220" i="1"/>
  <c r="F100" i="1"/>
  <c r="G213" i="1"/>
  <c r="F213" i="1"/>
  <c r="F258" i="1"/>
  <c r="D259" i="1"/>
  <c r="G257" i="1"/>
  <c r="F257" i="1"/>
  <c r="F37" i="1"/>
  <c r="F259" i="1" l="1"/>
  <c r="G259" i="1"/>
  <c r="E150" i="1"/>
  <c r="E171" i="1"/>
  <c r="E134" i="1"/>
  <c r="G120" i="1"/>
  <c r="F120" i="1"/>
  <c r="E176" i="1" l="1"/>
  <c r="G171" i="1"/>
  <c r="F171" i="1"/>
  <c r="E169" i="1"/>
  <c r="E164" i="1"/>
  <c r="G150" i="1"/>
  <c r="F150" i="1"/>
  <c r="G134" i="1"/>
  <c r="F134" i="1"/>
  <c r="F164" i="1" l="1"/>
  <c r="G164" i="1"/>
  <c r="E165" i="1"/>
  <c r="G169" i="1"/>
  <c r="F169" i="1"/>
  <c r="G176" i="1"/>
  <c r="F176" i="1"/>
  <c r="F165" i="1" l="1"/>
  <c r="G165" i="1"/>
</calcChain>
</file>

<file path=xl/sharedStrings.xml><?xml version="1.0" encoding="utf-8"?>
<sst xmlns="http://schemas.openxmlformats.org/spreadsheetml/2006/main" count="2318" uniqueCount="759">
  <si>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</si>
  <si>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</si>
  <si>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</si>
  <si>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</si>
  <si>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>за VI квартал 2025 года</t>
  </si>
  <si>
    <t xml:space="preserve">                                                       Инвестиционная программа Акционерное общество "Россети Янтарь"</t>
  </si>
  <si>
    <t xml:space="preserve">                                                                      полное наименование субъекта электроэнергетики</t>
  </si>
  <si>
    <t>Субъект Российской Федерации: Калининградская область</t>
  </si>
  <si>
    <t xml:space="preserve">                                       Утвержденные плановые значения показателей приведены в соответствии с  Приказом Минэнерго России  № 9@ от 18.12.2025</t>
  </si>
  <si>
    <t xml:space="preserve">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</si>
  <si>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</si>
  <si>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пункта</t>
  </si>
  <si>
    <t>Показатель</t>
  </si>
  <si>
    <t>Ед. изм.</t>
  </si>
  <si>
    <t>Отчетный год 2025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</si>
  <si>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</si>
  <si>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</si>
  <si>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</si>
  <si>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</si>
  <si>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</si>
  <si>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</si>
  <si>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</si>
  <si>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</si>
  <si>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</si>
  <si>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</si>
  <si>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</si>
  <si>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</si>
  <si>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</si>
  <si>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</si>
  <si>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</si>
  <si>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</si>
  <si>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</si>
  <si>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</si>
  <si>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</si>
  <si>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</si>
  <si>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</si>
  <si>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</si>
  <si>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</si>
  <si>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</si>
  <si>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</si>
  <si>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</si>
  <si>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</si>
  <si>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</si>
  <si>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</si>
  <si>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</si>
  <si>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</si>
  <si>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</si>
  <si>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</si>
  <si>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</si>
  <si>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</si>
  <si>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</si>
  <si>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</si>
  <si>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</si>
  <si>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</si>
  <si>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</si>
  <si>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</si>
  <si>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</si>
  <si>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</si>
  <si>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</si>
  <si>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</si>
  <si>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</si>
  <si>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</si>
  <si>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</si>
  <si>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</si>
  <si>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</si>
  <si>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</si>
  <si>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</si>
  <si>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</si>
  <si>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</si>
  <si>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</si>
  <si>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</si>
  <si>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</si>
  <si>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</si>
  <si>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</si>
  <si>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</si>
  <si>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</si>
  <si>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</si>
  <si>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</si>
  <si>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</si>
  <si>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</si>
  <si>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</si>
  <si>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</si>
  <si>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</si>
  <si>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</si>
  <si>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С учетом увеличения доли ремонтов, выполняемых хозяйственным способом, а также увеличения объема мероприятий ТОиР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</si>
  <si>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</si>
  <si>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</si>
  <si>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</si>
  <si>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</si>
  <si>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</si>
  <si>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</si>
  <si>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</si>
  <si>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</si>
  <si>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</si>
  <si>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</si>
  <si>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</si>
  <si>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</si>
  <si>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</si>
  <si>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</si>
  <si>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</si>
  <si>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</si>
  <si>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</si>
  <si>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</si>
  <si>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</si>
  <si>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</si>
  <si>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</si>
  <si>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</si>
  <si>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</si>
  <si>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</si>
  <si>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</si>
  <si>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</si>
  <si>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</si>
  <si>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</si>
  <si>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</si>
  <si>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</si>
  <si>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</si>
  <si>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</si>
  <si>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</si>
  <si>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</si>
  <si>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</si>
  <si>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</si>
  <si>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</si>
  <si>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</si>
  <si>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</si>
  <si>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</si>
  <si>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</si>
  <si>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</si>
  <si>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</si>
  <si>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</si>
  <si>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</si>
  <si>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</si>
  <si>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</si>
  <si>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</si>
  <si>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в основном за счет роста объемов выполненных работ согласно фактической программе ремонтна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</si>
  <si>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</si>
  <si>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</si>
  <si>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</si>
  <si>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</si>
  <si>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</si>
  <si>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</si>
  <si>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</si>
  <si>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</si>
  <si>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</si>
  <si>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</si>
  <si>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в основном за счет сокращения расходов</t>
  </si>
  <si>
    <t>3.2</t>
  </si>
  <si>
    <t>3.3</t>
  </si>
  <si>
    <t>3.4</t>
  </si>
  <si>
    <t>3.5</t>
  </si>
  <si>
    <t>в основном за счет снижения выручки</t>
  </si>
  <si>
    <t>3.6</t>
  </si>
  <si>
    <t>3.7</t>
  </si>
  <si>
    <t>3.8</t>
  </si>
  <si>
    <t>3.8.1</t>
  </si>
  <si>
    <t>3.8.2</t>
  </si>
  <si>
    <t>3.9</t>
  </si>
  <si>
    <t>за счет сокращения расходов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</si>
  <si>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</si>
  <si>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</si>
  <si>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</si>
  <si>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</si>
  <si>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</si>
  <si>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</si>
  <si>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</si>
  <si>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</si>
  <si>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с учетом фактически размещенных денежных средств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</si>
  <si>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</si>
  <si>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</si>
  <si>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</si>
  <si>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</si>
  <si>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</si>
  <si>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</si>
  <si>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в основном за счет роста доходов от переустройства линий (выносов) и начисления доходов от возмещения понесенных убытков по решению суда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</si>
  <si>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</si>
  <si>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</si>
  <si>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</si>
  <si>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</si>
  <si>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</si>
  <si>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</si>
  <si>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</si>
  <si>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</si>
  <si>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</si>
  <si>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</si>
  <si>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</si>
  <si>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</si>
  <si>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</si>
  <si>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</si>
  <si>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</si>
  <si>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в основном  за счет создания резерва  в связи с сомнительностью оплаты по возмещению ущерба</t>
  </si>
  <si>
    <t>4.2.3.2</t>
  </si>
  <si>
    <t>создание прочих оценочных резервов</t>
  </si>
  <si>
    <t>в основном за счет создания резерва по судебным искам на 13 млн рублей</t>
  </si>
  <si>
    <t>4.2.4</t>
  </si>
  <si>
    <t>прочие внереализационные расходы</t>
  </si>
  <si>
    <t>в основном за счет расходов по пени и штрафам на 31 млн рублей (в основном УФАС) и убытков прошлых периодов на 29 млн рублей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</si>
  <si>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</si>
  <si>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</si>
  <si>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</si>
  <si>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</si>
  <si>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</si>
  <si>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</si>
  <si>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</si>
  <si>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</si>
  <si>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</si>
  <si>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</si>
  <si>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</si>
  <si>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</si>
  <si>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в основном за счет сокращения расходов и улучшения сальдо процентных доходов и расходов</t>
  </si>
  <si>
    <t>5.4</t>
  </si>
  <si>
    <t>5.5</t>
  </si>
  <si>
    <t>за счет сокращения выручки от ТП</t>
  </si>
  <si>
    <t>5.6</t>
  </si>
  <si>
    <t>5.7</t>
  </si>
  <si>
    <t>5.8</t>
  </si>
  <si>
    <t>5.8.1</t>
  </si>
  <si>
    <t>5.8.2</t>
  </si>
  <si>
    <t>5.9</t>
  </si>
  <si>
    <t>за счет сокращения операционных расходов, а также от роста доходов переустроства линий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</si>
  <si>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</si>
  <si>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</si>
  <si>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</si>
  <si>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</si>
  <si>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</si>
  <si>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</si>
  <si>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</si>
  <si>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</si>
  <si>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</si>
  <si>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</si>
  <si>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в основном за счет увеличения прибыли до налогообложения по передаче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</si>
  <si>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</si>
  <si>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</si>
  <si>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</si>
  <si>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</si>
  <si>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</si>
  <si>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</si>
  <si>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</si>
  <si>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</si>
  <si>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</si>
  <si>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</si>
  <si>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</si>
  <si>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</si>
  <si>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</si>
  <si>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</si>
  <si>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</si>
  <si>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</si>
  <si>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</si>
  <si>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</si>
  <si>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</si>
  <si>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</si>
  <si>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</si>
  <si>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</si>
  <si>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</si>
  <si>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</si>
  <si>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</si>
  <si>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</si>
  <si>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</si>
  <si>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</si>
  <si>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</si>
  <si>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</si>
  <si>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</si>
  <si>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</si>
  <si>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</si>
  <si>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</si>
  <si>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</si>
  <si>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</si>
  <si>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</si>
  <si>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</si>
  <si>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За счет изменения подходов к расчету дивидендов (в размере РПП по передаче электроэнергии)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</si>
  <si>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</si>
  <si>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</si>
  <si>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</si>
  <si>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</si>
  <si>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</si>
  <si>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</si>
  <si>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</si>
  <si>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</si>
  <si>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</si>
  <si>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</si>
  <si>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</si>
  <si>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</si>
  <si>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</si>
  <si>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за счет перевода задолженности из долгосрочных обязательств в краткосрочные обязательства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</si>
  <si>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</si>
  <si>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</si>
  <si>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</si>
  <si>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</si>
  <si>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</si>
  <si>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</si>
  <si>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</si>
  <si>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</si>
  <si>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</si>
  <si>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</si>
  <si>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</si>
  <si>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</si>
  <si>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</si>
  <si>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За счет поступлений по новым договорам ТП (не запланированых в плане на 2025г.) и поступлений вне графика платежей по заключенным договорам ТП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</si>
  <si>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</si>
  <si>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</si>
  <si>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</si>
  <si>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</si>
  <si>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</si>
  <si>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</si>
  <si>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</si>
  <si>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</si>
  <si>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</si>
  <si>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</si>
  <si>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</si>
  <si>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</si>
  <si>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С учетом увеличения объемов по прочей деятельности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</si>
  <si>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</si>
  <si>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</si>
  <si>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</si>
  <si>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</si>
  <si>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</si>
  <si>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</si>
  <si>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</si>
  <si>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</si>
  <si>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</si>
  <si>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</si>
  <si>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</si>
  <si>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</si>
  <si>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</si>
  <si>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</si>
  <si>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</si>
  <si>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</si>
  <si>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</si>
  <si>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</si>
  <si>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</si>
  <si>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</si>
  <si>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</si>
  <si>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</si>
  <si>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</si>
  <si>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</si>
  <si>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Произведено возмещение НДС из бюджета 07.02.2025 в сумме 319,5 млн рублей</t>
  </si>
  <si>
    <t>11.8.1</t>
  </si>
  <si>
    <t>налог на прибыль</t>
  </si>
  <si>
    <t>11.9</t>
  </si>
  <si>
    <t>Оплата сырья, материалов, запасных частей, инструментов</t>
  </si>
  <si>
    <t>С учетом увеличения доли ремонтов, выполняемых хозяйственным способом</t>
  </si>
  <si>
    <t>11.10</t>
  </si>
  <si>
    <t>Оплата прочих услуг производственного характера</t>
  </si>
  <si>
    <t>В основном за счет снижения расходов по техническому обслуживанию и ремонту, выполненному подрядным способом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</si>
  <si>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</si>
  <si>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</si>
  <si>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</si>
  <si>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</si>
  <si>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</si>
  <si>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</si>
  <si>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</si>
  <si>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</si>
  <si>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</si>
  <si>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</si>
  <si>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</si>
  <si>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</si>
  <si>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</si>
  <si>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</si>
  <si>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</si>
  <si>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</si>
  <si>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</si>
  <si>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</si>
  <si>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</si>
  <si>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</si>
  <si>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</si>
  <si>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</si>
  <si>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</si>
  <si>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</si>
  <si>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</si>
  <si>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</si>
  <si>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</si>
  <si>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</si>
  <si>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</si>
  <si>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</si>
  <si>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</si>
  <si>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</si>
  <si>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</si>
  <si>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</si>
  <si>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</si>
  <si>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</si>
  <si>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</si>
  <si>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</si>
  <si>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</si>
  <si>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</si>
  <si>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</si>
  <si>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</si>
  <si>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</si>
  <si>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</si>
  <si>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</si>
  <si>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</si>
  <si>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</si>
  <si>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С учетом фактически размещенных денежных средств</t>
  </si>
  <si>
    <t>14.2</t>
  </si>
  <si>
    <t>Поступления  по полученным кредитам всего, в том числе:</t>
  </si>
  <si>
    <t>Рефинансирование текущих кредитов.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</si>
  <si>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</si>
  <si>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</si>
  <si>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</si>
  <si>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</si>
  <si>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</si>
  <si>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</si>
  <si>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</si>
  <si>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</si>
  <si>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</si>
  <si>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</si>
  <si>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</si>
  <si>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</si>
  <si>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</si>
  <si>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</si>
  <si>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</si>
  <si>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</si>
  <si>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</si>
  <si>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</si>
  <si>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</si>
  <si>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</si>
  <si>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</si>
  <si>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</si>
  <si>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</si>
  <si>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</si>
  <si>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</si>
  <si>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</si>
  <si>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</si>
  <si>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</si>
  <si>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</si>
  <si>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</si>
  <si>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</si>
  <si>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</si>
  <si>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</si>
  <si>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</si>
  <si>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</si>
  <si>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</si>
  <si>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</si>
  <si>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</si>
  <si>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</si>
  <si>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</si>
  <si>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</si>
  <si>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</si>
  <si>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</si>
  <si>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</si>
  <si>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</si>
  <si>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</si>
  <si>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</si>
  <si>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</si>
  <si>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</si>
  <si>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</si>
  <si>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</si>
  <si>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</si>
  <si>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</si>
  <si>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</si>
  <si>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</si>
  <si>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</si>
  <si>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</si>
  <si>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</si>
  <si>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</si>
  <si>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</si>
  <si>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</si>
  <si>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</si>
  <si>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</si>
  <si>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</si>
  <si>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</si>
  <si>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</si>
  <si>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</si>
  <si>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</si>
  <si>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</si>
  <si>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</si>
  <si>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</si>
  <si>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</si>
  <si>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</si>
  <si>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</si>
  <si>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</si>
  <si>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</si>
  <si>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</si>
  <si>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</si>
  <si>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</si>
  <si>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</si>
  <si>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</si>
  <si>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</si>
  <si>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</si>
  <si>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</si>
  <si>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</si>
  <si>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</si>
  <si>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</si>
  <si>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</si>
  <si>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</si>
  <si>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</si>
  <si>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</si>
  <si>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</si>
  <si>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За счет расходов по обязательствам по аренде</t>
  </si>
  <si>
    <t>23.1.9.а</t>
  </si>
  <si>
    <t>23.2</t>
  </si>
  <si>
    <t>Кредиторская задолженность на конец периода всего, в том числе:</t>
  </si>
  <si>
    <t>За счет поступлений по новым договорам ТП (не запланированых в плане на 2025г.),поступлений вне графика платежей по заключенным договорам ТП, снижения выручки по ТП, расходов по обязательствам по аренде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</si>
  <si>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</si>
  <si>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</si>
  <si>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</si>
  <si>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</si>
  <si>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</si>
  <si>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</si>
  <si>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</si>
  <si>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</si>
  <si>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</si>
  <si>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</si>
  <si>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</si>
  <si>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</si>
  <si>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</si>
  <si>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</si>
  <si>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</si>
  <si>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</si>
  <si>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</si>
  <si>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</si>
  <si>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</si>
  <si>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</si>
  <si>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</si>
  <si>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</si>
  <si>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</si>
  <si>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</si>
  <si>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За счет поступлений по новым договорам ТП (не запланированых в плане на 2025г.), поступлений вне графика платежей по заключенным договорам ТП, снижения выручки по ТП.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</si>
  <si>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</si>
  <si>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</si>
  <si>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</si>
  <si>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</si>
  <si>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</si>
  <si>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</si>
  <si>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</si>
  <si>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</si>
  <si>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</si>
  <si>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</si>
  <si>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</si>
  <si>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</si>
  <si>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</si>
  <si>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</si>
  <si>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</si>
  <si>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</si>
  <si>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</si>
  <si>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</si>
  <si>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</si>
  <si>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</si>
  <si>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</si>
  <si>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</si>
  <si>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</si>
  <si>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</si>
  <si>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</si>
  <si>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</si>
  <si>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</si>
  <si>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</si>
  <si>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</si>
  <si>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</si>
  <si>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</si>
  <si>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</si>
  <si>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</si>
  <si>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</si>
  <si>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</si>
  <si>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</si>
  <si>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</si>
  <si>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</si>
  <si>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</si>
  <si>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</si>
  <si>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</si>
  <si>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</si>
  <si>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</si>
  <si>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</si>
  <si>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</si>
  <si>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</si>
  <si>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</si>
  <si>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</si>
  <si>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</si>
  <si>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</si>
  <si>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</si>
  <si>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</si>
  <si>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</si>
  <si>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</si>
  <si>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</si>
  <si>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</si>
  <si>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</si>
  <si>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</si>
  <si>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</si>
  <si>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</si>
  <si>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</si>
  <si>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</si>
  <si>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</si>
  <si>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</si>
  <si>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</si>
  <si>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</si>
  <si>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</si>
  <si>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</si>
  <si>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</si>
  <si>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</si>
  <si>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</si>
  <si>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</si>
  <si>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</si>
  <si>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</si>
  <si>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</si>
  <si>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</si>
  <si>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</si>
  <si>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</si>
  <si>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</si>
  <si>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</si>
  <si>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</si>
  <si>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</si>
  <si>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</si>
  <si>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</si>
  <si>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</si>
  <si>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</si>
  <si>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</si>
  <si>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</si>
  <si>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</si>
  <si>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</si>
  <si>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</si>
  <si>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</si>
  <si>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</si>
  <si>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</si>
  <si>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</si>
  <si>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</si>
  <si>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</si>
  <si>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</si>
  <si>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</si>
  <si>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</si>
  <si>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</si>
  <si>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</si>
  <si>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</si>
  <si>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</si>
  <si>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</si>
  <si>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</si>
  <si>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</si>
  <si>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</si>
  <si>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</si>
  <si>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</si>
  <si>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</si>
  <si>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</si>
  <si>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</si>
  <si>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</si>
  <si>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</si>
  <si>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</si>
  <si>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</si>
  <si>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</si>
  <si>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</si>
  <si>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</si>
  <si>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</si>
  <si>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</si>
  <si>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</si>
  <si>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</si>
  <si>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</si>
  <si>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</si>
  <si>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</si>
  <si>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</si>
  <si>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</si>
  <si>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</si>
  <si>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</si>
  <si>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</si>
  <si>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</si>
  <si>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</si>
  <si>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</si>
  <si>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</si>
  <si>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</si>
  <si>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</si>
  <si>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</si>
  <si>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</si>
  <si>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</si>
  <si>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</si>
  <si>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</si>
  <si>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</si>
  <si>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</si>
  <si>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</si>
  <si>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</si>
  <si>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</si>
  <si>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за счет переноса финансирования мероприятий на 2026 год из-за несвоевременного исполнения заявителем по ТП своей части обязательств по договору, длительных сроков оформления трассы, получения разрешительных документов на земельные участки.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</si>
  <si>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</si>
  <si>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</si>
  <si>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</si>
  <si>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</si>
  <si>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</si>
  <si>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</si>
  <si>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</si>
  <si>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</si>
  <si>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</si>
  <si>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</si>
  <si>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</si>
  <si>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</si>
  <si>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</si>
  <si>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</si>
  <si>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</si>
  <si>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</si>
  <si>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</si>
  <si>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</si>
  <si>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</si>
  <si>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</si>
  <si>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</si>
  <si>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</si>
  <si>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финансирование по причине перераспределения источников по объектам льготного ТП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</si>
  <si>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</si>
  <si>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</si>
  <si>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</si>
  <si>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</si>
  <si>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</si>
  <si>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</si>
  <si>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</si>
  <si>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за счет увеличения объема мероприятий по ЛТП относительно плана на 314 млн рублей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</si>
  <si>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</si>
  <si>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</si>
  <si>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</si>
  <si>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</si>
  <si>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</si>
  <si>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</si>
  <si>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</si>
  <si>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</si>
  <si>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</si>
  <si>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</si>
  <si>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</si>
  <si>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</si>
  <si>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</si>
  <si>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</si>
  <si>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</si>
  <si>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</si>
  <si>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</si>
  <si>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</si>
  <si>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</si>
  <si>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</si>
  <si>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</si>
  <si>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</si>
  <si>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</si>
  <si>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</si>
  <si>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</si>
  <si>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</si>
  <si>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</si>
  <si>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</si>
  <si>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</si>
  <si>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</si>
  <si>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</si>
  <si>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</si>
  <si>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за счет увеличения мероприятий по переустройству линий (выносам), обеспеченных доходами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</si>
  <si>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</si>
  <si>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</si>
  <si>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</si>
  <si>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</si>
  <si>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</si>
  <si>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</si>
  <si>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</si>
  <si>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</si>
  <si>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</si>
  <si>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</si>
  <si>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</si>
  <si>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</si>
  <si>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</si>
  <si>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</si>
  <si>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</si>
  <si>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</si>
  <si>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</si>
  <si>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</si>
  <si>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</si>
  <si>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</si>
  <si>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</si>
  <si>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</si>
  <si>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</si>
  <si>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</si>
  <si>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</si>
  <si>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</si>
  <si>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</si>
  <si>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</si>
  <si>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</si>
  <si>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</si>
  <si>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 xml:space="preserve">                                                                                                     Год раскрытия (предоставления) информации: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</si>
</sst>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1"/>
      <name val="Times New Roman CYR"/>
    </font>
    <font>
      <i/>
      <sz val="10"/>
      <name val="Times New Roman CYR"/>
    </font>
    <font>
      <i/>
      <sz val="10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 Cyr"/>
    </font>
    <font>
      <sz val="12"/>
      <name val="Times New Roman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1" fillId="0" borderId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0" fontId="18" fillId="0" borderId="0"/>
    <xf numFmtId="0" fontId="4" fillId="0" borderId="0"/>
    <xf numFmtId="9" fontId="2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/>
    <xf numFmtId="0" fontId="5" fillId="2" borderId="0" xfId="2" applyFont="1" applyFill="1" applyAlignment="1">
      <alignment horizontal="right" vertical="center"/>
    </xf>
    <xf numFmtId="0" fontId="5" fillId="2" borderId="0" xfId="1" applyFont="1" applyFill="1" applyAlignment="1">
      <alignment horizontal="right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justify" vertical="center"/>
    </xf>
    <xf numFmtId="0" fontId="7" fillId="2" borderId="0" xfId="2" applyFont="1" applyFill="1" applyAlignment="1">
      <alignment vertical="top"/>
    </xf>
    <xf numFmtId="0" fontId="7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9" fontId="2" fillId="2" borderId="1" xfId="4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4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center"/>
    </xf>
    <xf numFmtId="0" fontId="2" fillId="3" borderId="5" xfId="7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 indent="3"/>
    </xf>
    <xf numFmtId="0" fontId="3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 indent="1"/>
    </xf>
    <xf numFmtId="3" fontId="2" fillId="2" borderId="1" xfId="2" applyNumberFormat="1" applyFont="1" applyFill="1" applyBorder="1" applyAlignment="1">
      <alignment horizontal="center" vertical="center"/>
    </xf>
    <xf numFmtId="4" fontId="2" fillId="2" borderId="1" xfId="8" applyNumberFormat="1" applyFont="1" applyFill="1" applyBorder="1" applyAlignment="1">
      <alignment horizontal="center" vertical="center"/>
    </xf>
    <xf numFmtId="4" fontId="19" fillId="2" borderId="1" xfId="8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4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9" fontId="2" fillId="2" borderId="1" xfId="4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 indent="5"/>
    </xf>
    <xf numFmtId="4" fontId="2" fillId="4" borderId="1" xfId="2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" fontId="2" fillId="4" borderId="1" xfId="8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  <xf numFmtId="0" fontId="5" fillId="2" borderId="0" xfId="2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49" fontId="15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indent="1"/>
    </xf>
    <xf numFmtId="4" fontId="17" fillId="2" borderId="1" xfId="5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 indent="1"/>
    </xf>
    <xf numFmtId="4" fontId="17" fillId="2" borderId="1" xfId="6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indent="3"/>
    </xf>
    <xf numFmtId="0" fontId="2" fillId="2" borderId="1" xfId="3" applyFont="1" applyFill="1" applyBorder="1" applyAlignment="1">
      <alignment horizontal="left" vertical="center" wrapText="1" indent="7"/>
    </xf>
    <xf numFmtId="2" fontId="2" fillId="2" borderId="1" xfId="1" applyNumberFormat="1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49" fontId="15" fillId="2" borderId="2" xfId="1" applyNumberFormat="1" applyFont="1" applyFill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49" fontId="15" fillId="2" borderId="4" xfId="1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6" xfId="1" applyNumberFormat="1" applyFont="1" applyFill="1" applyBorder="1" applyAlignment="1">
      <alignment horizontal="center" vertical="center"/>
    </xf>
    <xf numFmtId="9" fontId="2" fillId="2" borderId="1" xfId="9" applyFont="1" applyFill="1" applyBorder="1" applyAlignment="1">
      <alignment horizontal="center" vertical="center"/>
    </xf>
    <xf numFmtId="9" fontId="2" fillId="2" borderId="1" xfId="9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indent="5"/>
    </xf>
    <xf numFmtId="0" fontId="19" fillId="2" borderId="1" xfId="2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/>
    </xf>
    <xf numFmtId="3" fontId="2" fillId="2" borderId="1" xfId="10" applyNumberFormat="1" applyFont="1" applyFill="1" applyBorder="1" applyAlignment="1">
      <alignment horizontal="center" vertical="center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horizontal="center" vertical="center" wrapText="1"/>
    </xf>
    <xf numFmtId="0" fontId="21" fillId="2" borderId="12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/>
    </xf>
    <xf numFmtId="0" fontId="14" fillId="2" borderId="0" xfId="1" applyFont="1" applyFill="1"/>
    <xf numFmtId="0" fontId="2" fillId="2" borderId="1" xfId="1" applyFont="1" applyFill="1" applyBorder="1" applyAlignment="1">
      <alignment horizontal="left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vertical="center"/>
    </xf>
    <xf numFmtId="0" fontId="2" fillId="2" borderId="1" xfId="1" applyFont="1" applyFill="1" applyBorder="1" applyAlignment="1">
      <alignment horizontal="left" vertical="center" indent="7"/>
    </xf>
    <xf numFmtId="0" fontId="2" fillId="2" borderId="1" xfId="3" applyFont="1" applyFill="1" applyBorder="1" applyAlignment="1">
      <alignment horizontal="left" vertical="center" wrapText="1" indent="2"/>
    </xf>
  </cellXfs>
  <cellStyles count="11">
    <cellStyle name="Обычный" xfId="0" builtinId="0"/>
    <cellStyle name="Обычный 11" xfId="3" xr:uid="{EF7C1027-2B4F-4DCC-A02D-86973A4C3A2F}"/>
    <cellStyle name="Обычный 12" xfId="7" xr:uid="{1418FFCB-A933-42AC-A272-B23849C150D2}"/>
    <cellStyle name="Обычный 2" xfId="2" xr:uid="{81299B60-0464-43D9-A9B6-96952BC43711}"/>
    <cellStyle name="Обычный 2 2" xfId="8" xr:uid="{017DA466-B4A8-4750-AFA2-DFCE1E632BC4}"/>
    <cellStyle name="Обычный 2 2 2" xfId="6" xr:uid="{8CD95124-FB7D-4978-9DC5-B5C16091BD22}"/>
    <cellStyle name="Обычный 2 3" xfId="5" xr:uid="{DAABB24A-49B4-4C3C-90B6-24F6BAFA99BD}"/>
    <cellStyle name="Обычный 3 2" xfId="1" xr:uid="{BAF89014-5EEE-4FB1-BE41-1C090E40DB9C}"/>
    <cellStyle name="Процентный 2" xfId="9" xr:uid="{2C27F009-9EA8-4A28-87B1-0A0B788FC367}"/>
    <cellStyle name="Процентный 3" xfId="4" xr:uid="{A208409C-6B05-44A9-B802-D7956CCDB6A7}"/>
    <cellStyle name="Финансовый 2" xfId="10" xr:uid="{E1896884-3140-4C8F-8AAA-D0C1C53CE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8"/>
  <sheetViews>
    <sheetView tabSelected="1" zoomScale="80" zoomScaleNormal="80" workbookViewId="0">
      <selection activeCell="N137" sqref="N137"/>
    </sheetView>
  </sheetViews>
  <sheetFormatPr defaultColWidth="10.28515625" defaultRowHeight="15.75" x14ac:dyDescent="0.25"/>
  <cols>
    <col min="1" max="1" width="10.140625" style="1" customWidth="1"/>
    <col min="2" max="2" width="85.28515625" style="2" customWidth="1"/>
    <col min="3" max="3" width="12.28515625" style="3" customWidth="1"/>
    <col min="4" max="4" width="13.85546875" style="3" customWidth="1"/>
    <col min="5" max="6" width="13.85546875" style="4" customWidth="1"/>
    <col min="7" max="7" width="13.85546875" style="5" customWidth="1"/>
    <col min="8" max="8" width="38.140625" style="5" customWidth="1"/>
    <col min="9" max="16384" width="10.28515625" style="5"/>
  </cols>
  <sheetData>
    <row r="1" spans="1:8" ht="15.6" customHeight="1" x14ac:dyDescent="0.25">
      <c r="H1" s="6" t="s">
        <v>0</v>
      </c>
    </row>
    <row r="2" spans="1:8" ht="15.6" customHeight="1" x14ac:dyDescent="0.25">
      <c r="H2" s="6" t="s">
        <v>1</v>
      </c>
    </row>
    <row r="3" spans="1:8" ht="18.75" x14ac:dyDescent="0.3">
      <c r="H3" s="7" t="s">
        <v>2</v>
      </c>
    </row>
    <row r="4" spans="1:8" ht="21.75" customHeight="1" x14ac:dyDescent="0.25">
      <c r="H4" s="51"/>
    </row>
    <row r="5" spans="1:8" ht="18.75" x14ac:dyDescent="0.25">
      <c r="H5" s="51"/>
    </row>
    <row r="6" spans="1:8" ht="31.15" customHeight="1" x14ac:dyDescent="0.25">
      <c r="A6" s="45" t="s">
        <v>3</v>
      </c>
      <c r="B6" s="45"/>
      <c r="C6" s="45"/>
      <c r="D6" s="45"/>
      <c r="E6" s="45"/>
      <c r="F6" s="45"/>
      <c r="G6" s="45"/>
      <c r="H6" s="45"/>
    </row>
    <row r="7" spans="1:8" ht="31.15" customHeight="1" x14ac:dyDescent="0.25">
      <c r="A7" s="46"/>
      <c r="B7" s="46"/>
      <c r="C7" s="46"/>
      <c r="D7" s="46"/>
      <c r="E7" s="46"/>
      <c r="F7" s="46"/>
      <c r="G7" s="46"/>
      <c r="H7" s="46"/>
    </row>
    <row r="8" spans="1:8" ht="25.5" customHeight="1" x14ac:dyDescent="0.25">
      <c r="C8" s="47" t="s">
        <v>4</v>
      </c>
      <c r="D8" s="47"/>
      <c r="E8" s="47"/>
    </row>
    <row r="9" spans="1:8" ht="31.15" customHeight="1" x14ac:dyDescent="0.25">
      <c r="A9" s="48" t="s">
        <v>5</v>
      </c>
      <c r="B9" s="48"/>
      <c r="C9" s="48"/>
      <c r="D9" s="48"/>
      <c r="E9" s="48"/>
      <c r="F9" s="48"/>
      <c r="G9" s="48"/>
      <c r="H9" s="48"/>
    </row>
    <row r="10" spans="1:8" ht="31.15" customHeight="1" x14ac:dyDescent="0.25">
      <c r="A10" s="49" t="s">
        <v>6</v>
      </c>
      <c r="B10" s="49"/>
      <c r="C10" s="49"/>
      <c r="D10" s="49"/>
      <c r="E10" s="49"/>
      <c r="F10" s="49"/>
      <c r="G10" s="49"/>
      <c r="H10" s="49"/>
    </row>
    <row r="11" spans="1:8" ht="31.15" customHeight="1" x14ac:dyDescent="0.25">
      <c r="A11" s="48" t="s">
        <v>7</v>
      </c>
      <c r="B11" s="48"/>
      <c r="C11" s="48"/>
      <c r="D11" s="48"/>
      <c r="E11" s="48"/>
      <c r="F11" s="48"/>
      <c r="G11" s="48"/>
      <c r="H11" s="48"/>
    </row>
    <row r="12" spans="1:8" ht="30" customHeight="1" x14ac:dyDescent="0.25">
      <c r="A12" s="8" t="s">
        <v>758</v>
      </c>
      <c r="B12" s="8"/>
    </row>
    <row r="13" spans="1:8" ht="18.75" x14ac:dyDescent="0.25">
      <c r="B13" s="9"/>
    </row>
    <row r="14" spans="1:8" ht="24" customHeight="1" x14ac:dyDescent="0.25">
      <c r="A14" s="50" t="s">
        <v>8</v>
      </c>
      <c r="B14" s="50"/>
      <c r="C14" s="50"/>
      <c r="D14" s="50"/>
      <c r="E14" s="50"/>
      <c r="F14" s="50"/>
      <c r="G14" s="50"/>
      <c r="H14" s="50"/>
    </row>
    <row r="15" spans="1:8" ht="27" customHeight="1" x14ac:dyDescent="0.25">
      <c r="A15" s="10" t="s">
        <v>9</v>
      </c>
      <c r="B15" s="10"/>
    </row>
    <row r="16" spans="1:8" x14ac:dyDescent="0.25">
      <c r="A16" s="5"/>
      <c r="B16" s="5"/>
      <c r="C16" s="5"/>
      <c r="D16" s="5"/>
      <c r="E16" s="5"/>
      <c r="F16" s="5"/>
    </row>
    <row r="17" spans="1:8" x14ac:dyDescent="0.25">
      <c r="A17" s="5"/>
      <c r="B17" s="5"/>
      <c r="C17" s="5"/>
      <c r="D17" s="5"/>
      <c r="E17" s="5"/>
      <c r="F17" s="5"/>
    </row>
    <row r="18" spans="1:8" ht="18.75" customHeight="1" x14ac:dyDescent="0.25">
      <c r="A18" s="44" t="s">
        <v>10</v>
      </c>
      <c r="B18" s="44"/>
      <c r="C18" s="44"/>
      <c r="D18" s="44"/>
      <c r="E18" s="44"/>
      <c r="F18" s="44"/>
      <c r="G18" s="44"/>
      <c r="H18" s="44"/>
    </row>
    <row r="19" spans="1:8" ht="53.25" customHeight="1" x14ac:dyDescent="0.25">
      <c r="A19" s="52" t="s">
        <v>11</v>
      </c>
      <c r="B19" s="53" t="s">
        <v>12</v>
      </c>
      <c r="C19" s="54" t="s">
        <v>13</v>
      </c>
      <c r="D19" s="54" t="s">
        <v>14</v>
      </c>
      <c r="E19" s="54"/>
      <c r="F19" s="54" t="s">
        <v>15</v>
      </c>
      <c r="G19" s="54"/>
      <c r="H19" s="55" t="s">
        <v>16</v>
      </c>
    </row>
    <row r="20" spans="1:8" ht="59.25" customHeight="1" x14ac:dyDescent="0.25">
      <c r="A20" s="52"/>
      <c r="B20" s="53"/>
      <c r="C20" s="54"/>
      <c r="D20" s="11" t="s">
        <v>17</v>
      </c>
      <c r="E20" s="11" t="s">
        <v>18</v>
      </c>
      <c r="F20" s="11" t="s">
        <v>19</v>
      </c>
      <c r="G20" s="11" t="s">
        <v>20</v>
      </c>
      <c r="H20" s="55"/>
    </row>
    <row r="21" spans="1:8" s="59" customFormat="1" x14ac:dyDescent="0.25">
      <c r="A21" s="56">
        <v>1</v>
      </c>
      <c r="B21" s="57">
        <v>2</v>
      </c>
      <c r="C21" s="12">
        <v>3</v>
      </c>
      <c r="D21" s="12">
        <v>4</v>
      </c>
      <c r="E21" s="13">
        <v>5</v>
      </c>
      <c r="F21" s="13" t="s">
        <v>21</v>
      </c>
      <c r="G21" s="12">
        <v>7</v>
      </c>
      <c r="H21" s="58">
        <v>8</v>
      </c>
    </row>
    <row r="22" spans="1:8" s="61" customFormat="1" ht="18.75" x14ac:dyDescent="0.25">
      <c r="A22" s="60" t="s">
        <v>22</v>
      </c>
      <c r="B22" s="60"/>
      <c r="C22" s="60"/>
      <c r="D22" s="60"/>
      <c r="E22" s="60"/>
      <c r="F22" s="60"/>
      <c r="G22" s="60"/>
      <c r="H22" s="60"/>
    </row>
    <row r="23" spans="1:8" s="61" customFormat="1" x14ac:dyDescent="0.25">
      <c r="A23" s="22" t="s">
        <v>23</v>
      </c>
      <c r="B23" s="62" t="s">
        <v>24</v>
      </c>
      <c r="C23" s="24" t="s">
        <v>25</v>
      </c>
      <c r="D23" s="16">
        <v>15443.020401312297</v>
      </c>
      <c r="E23" s="20">
        <v>14355.759675560001</v>
      </c>
      <c r="F23" s="14">
        <f>IF(D23="нд","нд",E23-D23)</f>
        <v>-1087.2607257522959</v>
      </c>
      <c r="G23" s="15">
        <f t="shared" ref="G23:G85" si="0">IF(D23="нд","нд",E23/D23-1)</f>
        <v>-7.0404668095879974E-2</v>
      </c>
      <c r="H23" s="37" t="s">
        <v>26</v>
      </c>
    </row>
    <row r="24" spans="1:8" s="61" customFormat="1" x14ac:dyDescent="0.25">
      <c r="A24" s="22" t="s">
        <v>27</v>
      </c>
      <c r="B24" s="63" t="s">
        <v>28</v>
      </c>
      <c r="C24" s="24" t="s">
        <v>25</v>
      </c>
      <c r="D24" s="16">
        <v>33.911597780000001</v>
      </c>
      <c r="E24" s="64">
        <v>33.911733550000001</v>
      </c>
      <c r="F24" s="14">
        <f t="shared" ref="F24:F87" si="1">IF(D24="нд","нд",E24-D24)</f>
        <v>1.3576999999997952E-4</v>
      </c>
      <c r="G24" s="15">
        <f t="shared" si="0"/>
        <v>4.003645032613079E-6</v>
      </c>
      <c r="H24" s="37" t="s">
        <v>26</v>
      </c>
    </row>
    <row r="25" spans="1:8" s="61" customFormat="1" ht="31.5" x14ac:dyDescent="0.25">
      <c r="A25" s="22" t="s">
        <v>29</v>
      </c>
      <c r="B25" s="65" t="s">
        <v>30</v>
      </c>
      <c r="C25" s="24" t="s">
        <v>25</v>
      </c>
      <c r="D25" s="20" t="s">
        <v>26</v>
      </c>
      <c r="E25" s="20" t="s">
        <v>26</v>
      </c>
      <c r="F25" s="14" t="str">
        <f t="shared" si="1"/>
        <v>нд</v>
      </c>
      <c r="G25" s="15" t="str">
        <f t="shared" si="0"/>
        <v>нд</v>
      </c>
      <c r="H25" s="37" t="s">
        <v>26</v>
      </c>
    </row>
    <row r="26" spans="1:8" s="61" customFormat="1" ht="31.5" x14ac:dyDescent="0.25">
      <c r="A26" s="22" t="s">
        <v>31</v>
      </c>
      <c r="B26" s="65" t="s">
        <v>32</v>
      </c>
      <c r="C26" s="24" t="s">
        <v>25</v>
      </c>
      <c r="D26" s="20" t="s">
        <v>26</v>
      </c>
      <c r="E26" s="20" t="s">
        <v>26</v>
      </c>
      <c r="F26" s="14" t="str">
        <f t="shared" si="1"/>
        <v>нд</v>
      </c>
      <c r="G26" s="15" t="str">
        <f t="shared" si="0"/>
        <v>нд</v>
      </c>
      <c r="H26" s="37" t="s">
        <v>26</v>
      </c>
    </row>
    <row r="27" spans="1:8" s="61" customFormat="1" ht="31.5" x14ac:dyDescent="0.25">
      <c r="A27" s="22" t="s">
        <v>33</v>
      </c>
      <c r="B27" s="65" t="s">
        <v>34</v>
      </c>
      <c r="C27" s="24" t="s">
        <v>25</v>
      </c>
      <c r="D27" s="16">
        <v>33.911597780000001</v>
      </c>
      <c r="E27" s="66">
        <v>33.911733550000001</v>
      </c>
      <c r="F27" s="14">
        <f t="shared" si="1"/>
        <v>1.3576999999997952E-4</v>
      </c>
      <c r="G27" s="15">
        <f t="shared" si="0"/>
        <v>4.003645032613079E-6</v>
      </c>
      <c r="H27" s="37" t="s">
        <v>26</v>
      </c>
    </row>
    <row r="28" spans="1:8" s="61" customFormat="1" x14ac:dyDescent="0.25">
      <c r="A28" s="22" t="s">
        <v>35</v>
      </c>
      <c r="B28" s="63" t="s">
        <v>36</v>
      </c>
      <c r="C28" s="24" t="s">
        <v>25</v>
      </c>
      <c r="D28" s="20" t="s">
        <v>26</v>
      </c>
      <c r="E28" s="20" t="s">
        <v>26</v>
      </c>
      <c r="F28" s="14" t="str">
        <f t="shared" si="1"/>
        <v>нд</v>
      </c>
      <c r="G28" s="15" t="str">
        <f t="shared" si="0"/>
        <v>нд</v>
      </c>
      <c r="H28" s="37" t="s">
        <v>26</v>
      </c>
    </row>
    <row r="29" spans="1:8" s="61" customFormat="1" x14ac:dyDescent="0.25">
      <c r="A29" s="22" t="s">
        <v>37</v>
      </c>
      <c r="B29" s="63" t="s">
        <v>38</v>
      </c>
      <c r="C29" s="24" t="s">
        <v>25</v>
      </c>
      <c r="D29" s="16">
        <v>11897.90606191</v>
      </c>
      <c r="E29" s="20">
        <v>11940.84405942</v>
      </c>
      <c r="F29" s="14">
        <f t="shared" si="1"/>
        <v>42.937997510000059</v>
      </c>
      <c r="G29" s="33">
        <f t="shared" si="0"/>
        <v>3.6088701059309169E-3</v>
      </c>
      <c r="H29" s="37" t="s">
        <v>26</v>
      </c>
    </row>
    <row r="30" spans="1:8" s="61" customFormat="1" x14ac:dyDescent="0.25">
      <c r="A30" s="22" t="s">
        <v>39</v>
      </c>
      <c r="B30" s="63" t="s">
        <v>40</v>
      </c>
      <c r="C30" s="24" t="s">
        <v>25</v>
      </c>
      <c r="D30" s="20" t="s">
        <v>26</v>
      </c>
      <c r="E30" s="20" t="s">
        <v>26</v>
      </c>
      <c r="F30" s="14" t="str">
        <f t="shared" si="1"/>
        <v>нд</v>
      </c>
      <c r="G30" s="15" t="str">
        <f t="shared" si="0"/>
        <v>нд</v>
      </c>
      <c r="H30" s="37" t="s">
        <v>26</v>
      </c>
    </row>
    <row r="31" spans="1:8" s="61" customFormat="1" x14ac:dyDescent="0.25">
      <c r="A31" s="22" t="s">
        <v>41</v>
      </c>
      <c r="B31" s="63" t="s">
        <v>42</v>
      </c>
      <c r="C31" s="24" t="s">
        <v>25</v>
      </c>
      <c r="D31" s="16">
        <v>3208.1237974175924</v>
      </c>
      <c r="E31" s="20">
        <v>2089.8717884300004</v>
      </c>
      <c r="F31" s="14">
        <f t="shared" si="1"/>
        <v>-1118.252008987592</v>
      </c>
      <c r="G31" s="15">
        <f t="shared" si="0"/>
        <v>-0.34856884571840363</v>
      </c>
      <c r="H31" s="37" t="s">
        <v>26</v>
      </c>
    </row>
    <row r="32" spans="1:8" s="61" customFormat="1" x14ac:dyDescent="0.25">
      <c r="A32" s="22" t="s">
        <v>43</v>
      </c>
      <c r="B32" s="63" t="s">
        <v>44</v>
      </c>
      <c r="C32" s="24" t="s">
        <v>25</v>
      </c>
      <c r="D32" s="20" t="s">
        <v>26</v>
      </c>
      <c r="E32" s="20" t="s">
        <v>26</v>
      </c>
      <c r="F32" s="14" t="str">
        <f t="shared" si="1"/>
        <v>нд</v>
      </c>
      <c r="G32" s="15" t="str">
        <f t="shared" si="0"/>
        <v>нд</v>
      </c>
      <c r="H32" s="37" t="s">
        <v>26</v>
      </c>
    </row>
    <row r="33" spans="1:8" s="61" customFormat="1" x14ac:dyDescent="0.25">
      <c r="A33" s="22" t="s">
        <v>45</v>
      </c>
      <c r="B33" s="63" t="s">
        <v>46</v>
      </c>
      <c r="C33" s="24" t="s">
        <v>25</v>
      </c>
      <c r="D33" s="20" t="s">
        <v>26</v>
      </c>
      <c r="E33" s="20" t="s">
        <v>26</v>
      </c>
      <c r="F33" s="14" t="str">
        <f t="shared" si="1"/>
        <v>нд</v>
      </c>
      <c r="G33" s="15" t="str">
        <f t="shared" si="0"/>
        <v>нд</v>
      </c>
      <c r="H33" s="37" t="s">
        <v>26</v>
      </c>
    </row>
    <row r="34" spans="1:8" s="61" customFormat="1" ht="31.5" x14ac:dyDescent="0.25">
      <c r="A34" s="22" t="s">
        <v>47</v>
      </c>
      <c r="B34" s="65" t="s">
        <v>48</v>
      </c>
      <c r="C34" s="24" t="s">
        <v>25</v>
      </c>
      <c r="D34" s="20" t="s">
        <v>26</v>
      </c>
      <c r="E34" s="20" t="s">
        <v>26</v>
      </c>
      <c r="F34" s="14" t="str">
        <f t="shared" si="1"/>
        <v>нд</v>
      </c>
      <c r="G34" s="15" t="str">
        <f t="shared" si="0"/>
        <v>нд</v>
      </c>
      <c r="H34" s="37" t="s">
        <v>26</v>
      </c>
    </row>
    <row r="35" spans="1:8" s="61" customFormat="1" x14ac:dyDescent="0.25">
      <c r="A35" s="22" t="s">
        <v>49</v>
      </c>
      <c r="B35" s="67" t="s">
        <v>50</v>
      </c>
      <c r="C35" s="24" t="s">
        <v>25</v>
      </c>
      <c r="D35" s="20" t="s">
        <v>26</v>
      </c>
      <c r="E35" s="20" t="s">
        <v>26</v>
      </c>
      <c r="F35" s="14" t="str">
        <f t="shared" si="1"/>
        <v>нд</v>
      </c>
      <c r="G35" s="15" t="str">
        <f t="shared" si="0"/>
        <v>нд</v>
      </c>
      <c r="H35" s="37" t="s">
        <v>26</v>
      </c>
    </row>
    <row r="36" spans="1:8" s="61" customFormat="1" x14ac:dyDescent="0.25">
      <c r="A36" s="22" t="s">
        <v>51</v>
      </c>
      <c r="B36" s="67" t="s">
        <v>52</v>
      </c>
      <c r="C36" s="24" t="s">
        <v>25</v>
      </c>
      <c r="D36" s="20" t="s">
        <v>26</v>
      </c>
      <c r="E36" s="20" t="s">
        <v>26</v>
      </c>
      <c r="F36" s="14" t="str">
        <f t="shared" si="1"/>
        <v>нд</v>
      </c>
      <c r="G36" s="15" t="str">
        <f t="shared" si="0"/>
        <v>нд</v>
      </c>
      <c r="H36" s="37" t="s">
        <v>26</v>
      </c>
    </row>
    <row r="37" spans="1:8" s="61" customFormat="1" x14ac:dyDescent="0.25">
      <c r="A37" s="22" t="s">
        <v>53</v>
      </c>
      <c r="B37" s="63" t="s">
        <v>54</v>
      </c>
      <c r="C37" s="24" t="s">
        <v>25</v>
      </c>
      <c r="D37" s="16">
        <v>303.0789442047041</v>
      </c>
      <c r="E37" s="20">
        <f>E23-E29-E31-E27</f>
        <v>291.13209416000018</v>
      </c>
      <c r="F37" s="14">
        <f t="shared" si="1"/>
        <v>-11.946850044703922</v>
      </c>
      <c r="G37" s="15">
        <f t="shared" si="0"/>
        <v>-3.9418277888136122E-2</v>
      </c>
      <c r="H37" s="37" t="s">
        <v>26</v>
      </c>
    </row>
    <row r="38" spans="1:8" s="61" customFormat="1" ht="31.5" x14ac:dyDescent="0.25">
      <c r="A38" s="22" t="s">
        <v>55</v>
      </c>
      <c r="B38" s="62" t="s">
        <v>56</v>
      </c>
      <c r="C38" s="24" t="s">
        <v>25</v>
      </c>
      <c r="D38" s="16">
        <v>10549.288644613869</v>
      </c>
      <c r="E38" s="20">
        <v>10284.621791259999</v>
      </c>
      <c r="F38" s="14">
        <f t="shared" si="1"/>
        <v>-264.66685335387047</v>
      </c>
      <c r="G38" s="15">
        <f t="shared" si="0"/>
        <v>-2.508859718128964E-2</v>
      </c>
      <c r="H38" s="37" t="s">
        <v>26</v>
      </c>
    </row>
    <row r="39" spans="1:8" s="61" customFormat="1" x14ac:dyDescent="0.25">
      <c r="A39" s="22" t="s">
        <v>57</v>
      </c>
      <c r="B39" s="63" t="s">
        <v>28</v>
      </c>
      <c r="C39" s="24" t="s">
        <v>25</v>
      </c>
      <c r="D39" s="16">
        <v>40.747925020000004</v>
      </c>
      <c r="E39" s="66">
        <v>26.832606559999999</v>
      </c>
      <c r="F39" s="14">
        <f t="shared" si="1"/>
        <v>-13.915318460000005</v>
      </c>
      <c r="G39" s="15">
        <f t="shared" si="0"/>
        <v>-0.34149759658117684</v>
      </c>
      <c r="H39" s="37" t="s">
        <v>26</v>
      </c>
    </row>
    <row r="40" spans="1:8" s="61" customFormat="1" ht="31.5" x14ac:dyDescent="0.25">
      <c r="A40" s="22" t="s">
        <v>58</v>
      </c>
      <c r="B40" s="23" t="s">
        <v>30</v>
      </c>
      <c r="C40" s="24" t="s">
        <v>25</v>
      </c>
      <c r="D40" s="20" t="s">
        <v>26</v>
      </c>
      <c r="E40" s="20" t="s">
        <v>26</v>
      </c>
      <c r="F40" s="14" t="str">
        <f t="shared" si="1"/>
        <v>нд</v>
      </c>
      <c r="G40" s="15" t="str">
        <f t="shared" si="0"/>
        <v>нд</v>
      </c>
      <c r="H40" s="37" t="s">
        <v>26</v>
      </c>
    </row>
    <row r="41" spans="1:8" s="61" customFormat="1" ht="31.5" x14ac:dyDescent="0.25">
      <c r="A41" s="22" t="s">
        <v>59</v>
      </c>
      <c r="B41" s="23" t="s">
        <v>32</v>
      </c>
      <c r="C41" s="24" t="s">
        <v>25</v>
      </c>
      <c r="D41" s="20" t="s">
        <v>26</v>
      </c>
      <c r="E41" s="20" t="s">
        <v>26</v>
      </c>
      <c r="F41" s="14" t="str">
        <f t="shared" si="1"/>
        <v>нд</v>
      </c>
      <c r="G41" s="15" t="str">
        <f t="shared" si="0"/>
        <v>нд</v>
      </c>
      <c r="H41" s="37" t="s">
        <v>26</v>
      </c>
    </row>
    <row r="42" spans="1:8" s="61" customFormat="1" ht="31.5" x14ac:dyDescent="0.25">
      <c r="A42" s="22" t="s">
        <v>60</v>
      </c>
      <c r="B42" s="23" t="s">
        <v>34</v>
      </c>
      <c r="C42" s="24" t="s">
        <v>25</v>
      </c>
      <c r="D42" s="16">
        <v>40.747925020000004</v>
      </c>
      <c r="E42" s="66">
        <v>26.832606559999999</v>
      </c>
      <c r="F42" s="14">
        <f t="shared" si="1"/>
        <v>-13.915318460000005</v>
      </c>
      <c r="G42" s="15">
        <f t="shared" si="0"/>
        <v>-0.34149759658117684</v>
      </c>
      <c r="H42" s="37" t="s">
        <v>26</v>
      </c>
    </row>
    <row r="43" spans="1:8" s="61" customFormat="1" x14ac:dyDescent="0.25">
      <c r="A43" s="22" t="s">
        <v>61</v>
      </c>
      <c r="B43" s="63" t="s">
        <v>36</v>
      </c>
      <c r="C43" s="24" t="s">
        <v>25</v>
      </c>
      <c r="D43" s="20" t="s">
        <v>26</v>
      </c>
      <c r="E43" s="20" t="s">
        <v>26</v>
      </c>
      <c r="F43" s="14" t="str">
        <f t="shared" si="1"/>
        <v>нд</v>
      </c>
      <c r="G43" s="15" t="str">
        <f t="shared" si="0"/>
        <v>нд</v>
      </c>
      <c r="H43" s="37" t="s">
        <v>26</v>
      </c>
    </row>
    <row r="44" spans="1:8" s="61" customFormat="1" x14ac:dyDescent="0.25">
      <c r="A44" s="22" t="s">
        <v>62</v>
      </c>
      <c r="B44" s="63" t="s">
        <v>38</v>
      </c>
      <c r="C44" s="24" t="s">
        <v>25</v>
      </c>
      <c r="D44" s="16">
        <v>10135.218241103868</v>
      </c>
      <c r="E44" s="20">
        <v>9972.2001730600005</v>
      </c>
      <c r="F44" s="14">
        <f t="shared" si="1"/>
        <v>-163.01806804386797</v>
      </c>
      <c r="G44" s="15">
        <f t="shared" si="0"/>
        <v>-1.6084317492319977E-2</v>
      </c>
      <c r="H44" s="37" t="s">
        <v>26</v>
      </c>
    </row>
    <row r="45" spans="1:8" s="61" customFormat="1" x14ac:dyDescent="0.25">
      <c r="A45" s="22" t="s">
        <v>63</v>
      </c>
      <c r="B45" s="63" t="s">
        <v>40</v>
      </c>
      <c r="C45" s="24" t="s">
        <v>25</v>
      </c>
      <c r="D45" s="20" t="s">
        <v>26</v>
      </c>
      <c r="E45" s="20" t="s">
        <v>26</v>
      </c>
      <c r="F45" s="14" t="str">
        <f t="shared" si="1"/>
        <v>нд</v>
      </c>
      <c r="G45" s="15" t="str">
        <f t="shared" si="0"/>
        <v>нд</v>
      </c>
      <c r="H45" s="37" t="s">
        <v>26</v>
      </c>
    </row>
    <row r="46" spans="1:8" s="61" customFormat="1" x14ac:dyDescent="0.25">
      <c r="A46" s="22" t="s">
        <v>64</v>
      </c>
      <c r="B46" s="63" t="s">
        <v>42</v>
      </c>
      <c r="C46" s="24" t="s">
        <v>25</v>
      </c>
      <c r="D46" s="16">
        <v>123.53012832999998</v>
      </c>
      <c r="E46" s="20">
        <v>127.50329464999999</v>
      </c>
      <c r="F46" s="14">
        <f t="shared" si="1"/>
        <v>3.9731663200000042</v>
      </c>
      <c r="G46" s="15">
        <f t="shared" si="0"/>
        <v>3.2163540779185817E-2</v>
      </c>
      <c r="H46" s="37" t="s">
        <v>26</v>
      </c>
    </row>
    <row r="47" spans="1:8" s="61" customFormat="1" x14ac:dyDescent="0.25">
      <c r="A47" s="22" t="s">
        <v>65</v>
      </c>
      <c r="B47" s="63" t="s">
        <v>44</v>
      </c>
      <c r="C47" s="24" t="s">
        <v>25</v>
      </c>
      <c r="D47" s="20" t="s">
        <v>26</v>
      </c>
      <c r="E47" s="20" t="s">
        <v>26</v>
      </c>
      <c r="F47" s="14" t="str">
        <f t="shared" si="1"/>
        <v>нд</v>
      </c>
      <c r="G47" s="15" t="s">
        <v>26</v>
      </c>
      <c r="H47" s="37" t="s">
        <v>26</v>
      </c>
    </row>
    <row r="48" spans="1:8" s="61" customFormat="1" x14ac:dyDescent="0.25">
      <c r="A48" s="22" t="s">
        <v>66</v>
      </c>
      <c r="B48" s="63" t="s">
        <v>46</v>
      </c>
      <c r="C48" s="24" t="s">
        <v>25</v>
      </c>
      <c r="D48" s="20" t="s">
        <v>26</v>
      </c>
      <c r="E48" s="20" t="s">
        <v>26</v>
      </c>
      <c r="F48" s="14" t="str">
        <f t="shared" si="1"/>
        <v>нд</v>
      </c>
      <c r="G48" s="15" t="str">
        <f t="shared" si="0"/>
        <v>нд</v>
      </c>
      <c r="H48" s="37" t="s">
        <v>26</v>
      </c>
    </row>
    <row r="49" spans="1:8" s="61" customFormat="1" ht="31.5" x14ac:dyDescent="0.25">
      <c r="A49" s="22" t="s">
        <v>67</v>
      </c>
      <c r="B49" s="65" t="s">
        <v>48</v>
      </c>
      <c r="C49" s="24" t="s">
        <v>25</v>
      </c>
      <c r="D49" s="20" t="s">
        <v>26</v>
      </c>
      <c r="E49" s="20" t="s">
        <v>26</v>
      </c>
      <c r="F49" s="14" t="str">
        <f t="shared" si="1"/>
        <v>нд</v>
      </c>
      <c r="G49" s="15" t="str">
        <f t="shared" si="0"/>
        <v>нд</v>
      </c>
      <c r="H49" s="37" t="s">
        <v>26</v>
      </c>
    </row>
    <row r="50" spans="1:8" s="61" customFormat="1" x14ac:dyDescent="0.25">
      <c r="A50" s="22" t="s">
        <v>68</v>
      </c>
      <c r="B50" s="23" t="s">
        <v>50</v>
      </c>
      <c r="C50" s="24" t="s">
        <v>25</v>
      </c>
      <c r="D50" s="20" t="s">
        <v>26</v>
      </c>
      <c r="E50" s="20" t="s">
        <v>26</v>
      </c>
      <c r="F50" s="14" t="str">
        <f t="shared" si="1"/>
        <v>нд</v>
      </c>
      <c r="G50" s="15" t="str">
        <f t="shared" si="0"/>
        <v>нд</v>
      </c>
      <c r="H50" s="37" t="s">
        <v>26</v>
      </c>
    </row>
    <row r="51" spans="1:8" s="61" customFormat="1" x14ac:dyDescent="0.25">
      <c r="A51" s="22" t="s">
        <v>69</v>
      </c>
      <c r="B51" s="23" t="s">
        <v>52</v>
      </c>
      <c r="C51" s="24" t="s">
        <v>25</v>
      </c>
      <c r="D51" s="20" t="s">
        <v>26</v>
      </c>
      <c r="E51" s="20" t="s">
        <v>26</v>
      </c>
      <c r="F51" s="14" t="str">
        <f t="shared" si="1"/>
        <v>нд</v>
      </c>
      <c r="G51" s="15" t="str">
        <f t="shared" si="0"/>
        <v>нд</v>
      </c>
      <c r="H51" s="37" t="s">
        <v>26</v>
      </c>
    </row>
    <row r="52" spans="1:8" s="61" customFormat="1" x14ac:dyDescent="0.25">
      <c r="A52" s="22" t="s">
        <v>70</v>
      </c>
      <c r="B52" s="63" t="s">
        <v>54</v>
      </c>
      <c r="C52" s="24" t="s">
        <v>25</v>
      </c>
      <c r="D52" s="16">
        <v>249.79235016000072</v>
      </c>
      <c r="E52" s="20">
        <f>E38-E44-E46-E42</f>
        <v>158.08571698999822</v>
      </c>
      <c r="F52" s="14">
        <f t="shared" si="1"/>
        <v>-91.706633170002505</v>
      </c>
      <c r="G52" s="15">
        <f t="shared" si="0"/>
        <v>-0.36713147184555972</v>
      </c>
      <c r="H52" s="37" t="s">
        <v>26</v>
      </c>
    </row>
    <row r="53" spans="1:8" s="61" customFormat="1" x14ac:dyDescent="0.25">
      <c r="A53" s="22" t="s">
        <v>71</v>
      </c>
      <c r="B53" s="26" t="s">
        <v>72</v>
      </c>
      <c r="C53" s="24" t="s">
        <v>25</v>
      </c>
      <c r="D53" s="16">
        <v>3016.1459175725668</v>
      </c>
      <c r="E53" s="20">
        <v>3087.7287236300003</v>
      </c>
      <c r="F53" s="14">
        <f t="shared" si="1"/>
        <v>71.582806057433572</v>
      </c>
      <c r="G53" s="15">
        <f t="shared" si="0"/>
        <v>2.3733203901170841E-2</v>
      </c>
      <c r="H53" s="37" t="s">
        <v>26</v>
      </c>
    </row>
    <row r="54" spans="1:8" s="61" customFormat="1" x14ac:dyDescent="0.25">
      <c r="A54" s="22" t="s">
        <v>58</v>
      </c>
      <c r="B54" s="23" t="s">
        <v>73</v>
      </c>
      <c r="C54" s="24" t="s">
        <v>25</v>
      </c>
      <c r="D54" s="20" t="s">
        <v>26</v>
      </c>
      <c r="E54" s="20" t="s">
        <v>26</v>
      </c>
      <c r="F54" s="14" t="str">
        <f t="shared" si="1"/>
        <v>нд</v>
      </c>
      <c r="G54" s="15" t="str">
        <f t="shared" si="0"/>
        <v>нд</v>
      </c>
      <c r="H54" s="37" t="s">
        <v>26</v>
      </c>
    </row>
    <row r="55" spans="1:8" s="61" customFormat="1" x14ac:dyDescent="0.25">
      <c r="A55" s="22" t="s">
        <v>59</v>
      </c>
      <c r="B55" s="67" t="s">
        <v>74</v>
      </c>
      <c r="C55" s="24" t="s">
        <v>25</v>
      </c>
      <c r="D55" s="16">
        <v>2695.5815026800001</v>
      </c>
      <c r="E55" s="20">
        <f t="shared" ref="E55" si="2">E56+E59</f>
        <v>2550.9247492300001</v>
      </c>
      <c r="F55" s="14">
        <f t="shared" si="1"/>
        <v>-144.65675345</v>
      </c>
      <c r="G55" s="15">
        <f t="shared" si="0"/>
        <v>-5.3664396088999533E-2</v>
      </c>
      <c r="H55" s="37" t="s">
        <v>26</v>
      </c>
    </row>
    <row r="56" spans="1:8" s="61" customFormat="1" x14ac:dyDescent="0.25">
      <c r="A56" s="22" t="s">
        <v>75</v>
      </c>
      <c r="B56" s="40" t="s">
        <v>76</v>
      </c>
      <c r="C56" s="24" t="s">
        <v>25</v>
      </c>
      <c r="D56" s="16">
        <v>2695.5815026800001</v>
      </c>
      <c r="E56" s="20">
        <f t="shared" ref="E56" si="3">E57</f>
        <v>2550.9247492300001</v>
      </c>
      <c r="F56" s="14">
        <f>IF(D56="нд","нд",E56-D56)</f>
        <v>-144.65675345</v>
      </c>
      <c r="G56" s="15">
        <f>IF(D56="нд","нд",E56/D56-1)</f>
        <v>-5.3664396088999533E-2</v>
      </c>
      <c r="H56" s="37" t="s">
        <v>26</v>
      </c>
    </row>
    <row r="57" spans="1:8" s="61" customFormat="1" ht="31.5" x14ac:dyDescent="0.25">
      <c r="A57" s="22" t="s">
        <v>77</v>
      </c>
      <c r="B57" s="68" t="s">
        <v>78</v>
      </c>
      <c r="C57" s="24" t="s">
        <v>25</v>
      </c>
      <c r="D57" s="16">
        <v>2695.5815026800001</v>
      </c>
      <c r="E57" s="20">
        <v>2550.9247492300001</v>
      </c>
      <c r="F57" s="14">
        <f t="shared" si="1"/>
        <v>-144.65675345</v>
      </c>
      <c r="G57" s="15">
        <f t="shared" si="0"/>
        <v>-5.3664396088999533E-2</v>
      </c>
      <c r="H57" s="37" t="s">
        <v>26</v>
      </c>
    </row>
    <row r="58" spans="1:8" s="61" customFormat="1" x14ac:dyDescent="0.25">
      <c r="A58" s="22" t="s">
        <v>79</v>
      </c>
      <c r="B58" s="68" t="s">
        <v>80</v>
      </c>
      <c r="C58" s="24" t="s">
        <v>25</v>
      </c>
      <c r="D58" s="20" t="s">
        <v>26</v>
      </c>
      <c r="E58" s="20" t="s">
        <v>26</v>
      </c>
      <c r="F58" s="14" t="str">
        <f t="shared" si="1"/>
        <v>нд</v>
      </c>
      <c r="G58" s="15" t="str">
        <f t="shared" si="0"/>
        <v>нд</v>
      </c>
      <c r="H58" s="37" t="s">
        <v>26</v>
      </c>
    </row>
    <row r="59" spans="1:8" s="61" customFormat="1" x14ac:dyDescent="0.25">
      <c r="A59" s="22" t="s">
        <v>81</v>
      </c>
      <c r="B59" s="40" t="s">
        <v>82</v>
      </c>
      <c r="C59" s="24" t="s">
        <v>25</v>
      </c>
      <c r="D59" s="16">
        <v>0</v>
      </c>
      <c r="E59" s="20">
        <v>0</v>
      </c>
      <c r="F59" s="14">
        <f t="shared" si="1"/>
        <v>0</v>
      </c>
      <c r="G59" s="15">
        <v>0</v>
      </c>
      <c r="H59" s="37" t="s">
        <v>26</v>
      </c>
    </row>
    <row r="60" spans="1:8" s="61" customFormat="1" ht="78.75" x14ac:dyDescent="0.25">
      <c r="A60" s="22" t="s">
        <v>60</v>
      </c>
      <c r="B60" s="67" t="s">
        <v>83</v>
      </c>
      <c r="C60" s="24" t="s">
        <v>25</v>
      </c>
      <c r="D60" s="16">
        <v>284.43887866256665</v>
      </c>
      <c r="E60" s="20">
        <v>498.09164614000025</v>
      </c>
      <c r="F60" s="14">
        <f t="shared" si="1"/>
        <v>213.6527674774336</v>
      </c>
      <c r="G60" s="15">
        <f t="shared" si="0"/>
        <v>0.75113770832605664</v>
      </c>
      <c r="H60" s="37" t="s">
        <v>84</v>
      </c>
    </row>
    <row r="61" spans="1:8" s="61" customFormat="1" x14ac:dyDescent="0.25">
      <c r="A61" s="22" t="s">
        <v>85</v>
      </c>
      <c r="B61" s="67" t="s">
        <v>86</v>
      </c>
      <c r="C61" s="24" t="s">
        <v>25</v>
      </c>
      <c r="D61" s="16">
        <v>36.125536230000002</v>
      </c>
      <c r="E61" s="20">
        <v>38.71232826</v>
      </c>
      <c r="F61" s="14">
        <f t="shared" si="1"/>
        <v>2.586792029999998</v>
      </c>
      <c r="G61" s="15">
        <f t="shared" si="0"/>
        <v>7.1605636897143832E-2</v>
      </c>
      <c r="H61" s="37" t="s">
        <v>26</v>
      </c>
    </row>
    <row r="62" spans="1:8" s="61" customFormat="1" x14ac:dyDescent="0.25">
      <c r="A62" s="22" t="s">
        <v>87</v>
      </c>
      <c r="B62" s="26" t="s">
        <v>88</v>
      </c>
      <c r="C62" s="24" t="s">
        <v>25</v>
      </c>
      <c r="D62" s="16">
        <v>2111.0885972100004</v>
      </c>
      <c r="E62" s="20">
        <f>E64+E67+E63</f>
        <v>2085.7838059300002</v>
      </c>
      <c r="F62" s="14">
        <f t="shared" si="1"/>
        <v>-25.304791280000245</v>
      </c>
      <c r="G62" s="15">
        <f t="shared" si="0"/>
        <v>-1.1986607910934088E-2</v>
      </c>
      <c r="H62" s="37" t="s">
        <v>26</v>
      </c>
    </row>
    <row r="63" spans="1:8" s="61" customFormat="1" ht="31.5" x14ac:dyDescent="0.25">
      <c r="A63" s="22" t="s">
        <v>89</v>
      </c>
      <c r="B63" s="23" t="s">
        <v>90</v>
      </c>
      <c r="C63" s="24" t="s">
        <v>25</v>
      </c>
      <c r="D63" s="16">
        <v>1.11492434</v>
      </c>
      <c r="E63" s="20">
        <v>1.11492434</v>
      </c>
      <c r="F63" s="14">
        <f t="shared" si="1"/>
        <v>0</v>
      </c>
      <c r="G63" s="18">
        <f t="shared" si="0"/>
        <v>0</v>
      </c>
      <c r="H63" s="37" t="s">
        <v>26</v>
      </c>
    </row>
    <row r="64" spans="1:8" s="61" customFormat="1" ht="31.5" x14ac:dyDescent="0.25">
      <c r="A64" s="22" t="s">
        <v>91</v>
      </c>
      <c r="B64" s="23" t="s">
        <v>92</v>
      </c>
      <c r="C64" s="24" t="s">
        <v>25</v>
      </c>
      <c r="D64" s="16">
        <v>1859.7429419699999</v>
      </c>
      <c r="E64" s="20">
        <v>1862.93419251</v>
      </c>
      <c r="F64" s="14">
        <f t="shared" si="1"/>
        <v>3.1912505400000555</v>
      </c>
      <c r="G64" s="33">
        <f t="shared" si="0"/>
        <v>1.715963248458241E-3</v>
      </c>
      <c r="H64" s="37" t="s">
        <v>26</v>
      </c>
    </row>
    <row r="65" spans="1:8" s="61" customFormat="1" x14ac:dyDescent="0.25">
      <c r="A65" s="22" t="s">
        <v>93</v>
      </c>
      <c r="B65" s="67" t="s">
        <v>94</v>
      </c>
      <c r="C65" s="24" t="s">
        <v>25</v>
      </c>
      <c r="D65" s="20" t="s">
        <v>26</v>
      </c>
      <c r="E65" s="20" t="s">
        <v>26</v>
      </c>
      <c r="F65" s="14" t="str">
        <f t="shared" si="1"/>
        <v>нд</v>
      </c>
      <c r="G65" s="15" t="str">
        <f t="shared" si="0"/>
        <v>нд</v>
      </c>
      <c r="H65" s="37" t="s">
        <v>26</v>
      </c>
    </row>
    <row r="66" spans="1:8" s="61" customFormat="1" x14ac:dyDescent="0.25">
      <c r="A66" s="22" t="s">
        <v>95</v>
      </c>
      <c r="B66" s="67" t="s">
        <v>96</v>
      </c>
      <c r="C66" s="24" t="s">
        <v>25</v>
      </c>
      <c r="D66" s="20" t="s">
        <v>26</v>
      </c>
      <c r="E66" s="20" t="s">
        <v>26</v>
      </c>
      <c r="F66" s="14" t="str">
        <f t="shared" si="1"/>
        <v>нд</v>
      </c>
      <c r="G66" s="15" t="str">
        <f t="shared" si="0"/>
        <v>нд</v>
      </c>
      <c r="H66" s="37" t="s">
        <v>26</v>
      </c>
    </row>
    <row r="67" spans="1:8" s="61" customFormat="1" x14ac:dyDescent="0.25">
      <c r="A67" s="22" t="s">
        <v>97</v>
      </c>
      <c r="B67" s="67" t="s">
        <v>98</v>
      </c>
      <c r="C67" s="24" t="s">
        <v>25</v>
      </c>
      <c r="D67" s="16">
        <v>250.23073090000051</v>
      </c>
      <c r="E67" s="20">
        <v>221.73468908000021</v>
      </c>
      <c r="F67" s="14">
        <f t="shared" si="1"/>
        <v>-28.496041820000301</v>
      </c>
      <c r="G67" s="15">
        <f t="shared" si="0"/>
        <v>-0.11387906560281014</v>
      </c>
      <c r="H67" s="37" t="s">
        <v>26</v>
      </c>
    </row>
    <row r="68" spans="1:8" s="61" customFormat="1" x14ac:dyDescent="0.25">
      <c r="A68" s="22" t="s">
        <v>99</v>
      </c>
      <c r="B68" s="26" t="s">
        <v>100</v>
      </c>
      <c r="C68" s="24" t="s">
        <v>25</v>
      </c>
      <c r="D68" s="16">
        <v>2411.1316180000003</v>
      </c>
      <c r="E68" s="20">
        <v>2465.0650370200001</v>
      </c>
      <c r="F68" s="14">
        <f t="shared" si="1"/>
        <v>53.933419019999747</v>
      </c>
      <c r="G68" s="15">
        <f t="shared" si="0"/>
        <v>2.2368508884942795E-2</v>
      </c>
      <c r="H68" s="37" t="s">
        <v>26</v>
      </c>
    </row>
    <row r="69" spans="1:8" s="61" customFormat="1" x14ac:dyDescent="0.25">
      <c r="A69" s="22" t="s">
        <v>101</v>
      </c>
      <c r="B69" s="26" t="s">
        <v>102</v>
      </c>
      <c r="C69" s="24" t="s">
        <v>25</v>
      </c>
      <c r="D69" s="16">
        <v>2236.1789265717002</v>
      </c>
      <c r="E69" s="20">
        <v>1947.7088726699999</v>
      </c>
      <c r="F69" s="14">
        <f t="shared" si="1"/>
        <v>-288.47005390170034</v>
      </c>
      <c r="G69" s="15">
        <f t="shared" si="0"/>
        <v>-0.12900132922008867</v>
      </c>
      <c r="H69" s="37" t="s">
        <v>26</v>
      </c>
    </row>
    <row r="70" spans="1:8" s="61" customFormat="1" x14ac:dyDescent="0.25">
      <c r="A70" s="22" t="s">
        <v>103</v>
      </c>
      <c r="B70" s="67" t="s">
        <v>104</v>
      </c>
      <c r="C70" s="24" t="s">
        <v>25</v>
      </c>
      <c r="D70" s="16">
        <v>2772.7813847000002</v>
      </c>
      <c r="E70" s="20">
        <v>2518.6868775400003</v>
      </c>
      <c r="F70" s="14">
        <f t="shared" si="1"/>
        <v>-254.09450715999992</v>
      </c>
      <c r="G70" s="15">
        <f t="shared" si="0"/>
        <v>-9.1638853521620711E-2</v>
      </c>
      <c r="H70" s="37" t="s">
        <v>26</v>
      </c>
    </row>
    <row r="71" spans="1:8" s="61" customFormat="1" x14ac:dyDescent="0.25">
      <c r="A71" s="22" t="s">
        <v>105</v>
      </c>
      <c r="B71" s="67" t="s">
        <v>106</v>
      </c>
      <c r="C71" s="24" t="s">
        <v>25</v>
      </c>
      <c r="D71" s="16">
        <v>-594.44402088829997</v>
      </c>
      <c r="E71" s="20">
        <v>-622.08951409000008</v>
      </c>
      <c r="F71" s="14">
        <f t="shared" si="1"/>
        <v>-27.645493201700106</v>
      </c>
      <c r="G71" s="15">
        <f>-IF(D71="нд","нд",E71/D71-1)</f>
        <v>-4.6506470298731228E-2</v>
      </c>
      <c r="H71" s="37" t="s">
        <v>26</v>
      </c>
    </row>
    <row r="72" spans="1:8" s="61" customFormat="1" x14ac:dyDescent="0.25">
      <c r="A72" s="22" t="s">
        <v>107</v>
      </c>
      <c r="B72" s="67" t="s">
        <v>108</v>
      </c>
      <c r="C72" s="24" t="s">
        <v>25</v>
      </c>
      <c r="D72" s="16">
        <v>73.824326879999987</v>
      </c>
      <c r="E72" s="20">
        <v>70.073993870000024</v>
      </c>
      <c r="F72" s="14">
        <f t="shared" si="1"/>
        <v>-3.750333009999963</v>
      </c>
      <c r="G72" s="15">
        <f t="shared" si="0"/>
        <v>-5.0800774873248189E-2</v>
      </c>
      <c r="H72" s="37" t="s">
        <v>26</v>
      </c>
    </row>
    <row r="73" spans="1:8" s="61" customFormat="1" x14ac:dyDescent="0.25">
      <c r="A73" s="22" t="s">
        <v>109</v>
      </c>
      <c r="B73" s="67" t="s">
        <v>110</v>
      </c>
      <c r="C73" s="24" t="s">
        <v>25</v>
      </c>
      <c r="D73" s="16">
        <v>-15.982764120000001</v>
      </c>
      <c r="E73" s="20">
        <v>-18.962484649999997</v>
      </c>
      <c r="F73" s="14">
        <f t="shared" si="1"/>
        <v>-2.9797205299999963</v>
      </c>
      <c r="G73" s="15">
        <f>-IF(D73="нд","нд",E73/D73-1)</f>
        <v>-0.1864333670714271</v>
      </c>
      <c r="H73" s="37" t="s">
        <v>26</v>
      </c>
    </row>
    <row r="74" spans="1:8" s="61" customFormat="1" x14ac:dyDescent="0.25">
      <c r="A74" s="22" t="s">
        <v>111</v>
      </c>
      <c r="B74" s="67" t="s">
        <v>112</v>
      </c>
      <c r="C74" s="24" t="s">
        <v>25</v>
      </c>
      <c r="D74" s="16">
        <v>0</v>
      </c>
      <c r="E74" s="20">
        <v>0</v>
      </c>
      <c r="F74" s="14">
        <f t="shared" si="1"/>
        <v>0</v>
      </c>
      <c r="G74" s="15">
        <v>0</v>
      </c>
      <c r="H74" s="37" t="s">
        <v>26</v>
      </c>
    </row>
    <row r="75" spans="1:8" s="61" customFormat="1" x14ac:dyDescent="0.25">
      <c r="A75" s="22" t="s">
        <v>113</v>
      </c>
      <c r="B75" s="26" t="s">
        <v>114</v>
      </c>
      <c r="C75" s="24" t="s">
        <v>25</v>
      </c>
      <c r="D75" s="16">
        <v>108.55645097999999</v>
      </c>
      <c r="E75" s="20">
        <v>115.97708750000002</v>
      </c>
      <c r="F75" s="14">
        <f t="shared" si="1"/>
        <v>7.4206365200000306</v>
      </c>
      <c r="G75" s="15">
        <f t="shared" si="0"/>
        <v>6.835739795295237E-2</v>
      </c>
      <c r="H75" s="37" t="s">
        <v>26</v>
      </c>
    </row>
    <row r="76" spans="1:8" s="61" customFormat="1" x14ac:dyDescent="0.25">
      <c r="A76" s="22" t="s">
        <v>115</v>
      </c>
      <c r="B76" s="67" t="s">
        <v>116</v>
      </c>
      <c r="C76" s="24" t="s">
        <v>25</v>
      </c>
      <c r="D76" s="16">
        <v>102.91420000000001</v>
      </c>
      <c r="E76" s="20">
        <v>109.32249279</v>
      </c>
      <c r="F76" s="14">
        <f t="shared" si="1"/>
        <v>6.4082927899999902</v>
      </c>
      <c r="G76" s="15">
        <f t="shared" si="0"/>
        <v>6.2268304956944576E-2</v>
      </c>
      <c r="H76" s="37" t="s">
        <v>26</v>
      </c>
    </row>
    <row r="77" spans="1:8" s="61" customFormat="1" x14ac:dyDescent="0.25">
      <c r="A77" s="22" t="s">
        <v>117</v>
      </c>
      <c r="B77" s="67" t="s">
        <v>118</v>
      </c>
      <c r="C77" s="24" t="s">
        <v>25</v>
      </c>
      <c r="D77" s="16">
        <v>5.6422509799999858</v>
      </c>
      <c r="E77" s="20">
        <f t="shared" ref="E77" si="4">E75-E76</f>
        <v>6.6545947100000262</v>
      </c>
      <c r="F77" s="14">
        <f t="shared" si="1"/>
        <v>1.0123437300000404</v>
      </c>
      <c r="G77" s="15">
        <f t="shared" si="0"/>
        <v>0.17942196006318789</v>
      </c>
      <c r="H77" s="36" t="s">
        <v>26</v>
      </c>
    </row>
    <row r="78" spans="1:8" s="61" customFormat="1" x14ac:dyDescent="0.25">
      <c r="A78" s="22" t="s">
        <v>119</v>
      </c>
      <c r="B78" s="26" t="s">
        <v>120</v>
      </c>
      <c r="C78" s="24" t="s">
        <v>25</v>
      </c>
      <c r="D78" s="16">
        <v>666.18713427960131</v>
      </c>
      <c r="E78" s="16">
        <f t="shared" ref="E78" si="5">E38-E53-E62-E68-E69-E75</f>
        <v>582.35826450999855</v>
      </c>
      <c r="F78" s="14">
        <f t="shared" si="1"/>
        <v>-83.828869769602761</v>
      </c>
      <c r="G78" s="15">
        <f t="shared" si="0"/>
        <v>-0.12583381674017657</v>
      </c>
      <c r="H78" s="15" t="s">
        <v>26</v>
      </c>
    </row>
    <row r="79" spans="1:8" s="61" customFormat="1" x14ac:dyDescent="0.25">
      <c r="A79" s="22" t="s">
        <v>121</v>
      </c>
      <c r="B79" s="67" t="s">
        <v>122</v>
      </c>
      <c r="C79" s="24" t="s">
        <v>25</v>
      </c>
      <c r="D79" s="16">
        <v>0</v>
      </c>
      <c r="E79" s="20">
        <v>0</v>
      </c>
      <c r="F79" s="14">
        <f t="shared" si="1"/>
        <v>0</v>
      </c>
      <c r="G79" s="15">
        <v>0</v>
      </c>
      <c r="H79" s="15" t="s">
        <v>26</v>
      </c>
    </row>
    <row r="80" spans="1:8" s="61" customFormat="1" ht="15.75" customHeight="1" x14ac:dyDescent="0.25">
      <c r="A80" s="22" t="s">
        <v>123</v>
      </c>
      <c r="B80" s="67" t="s">
        <v>124</v>
      </c>
      <c r="C80" s="24" t="s">
        <v>25</v>
      </c>
      <c r="D80" s="16">
        <v>20.589543639999995</v>
      </c>
      <c r="E80" s="20">
        <v>21.27641848</v>
      </c>
      <c r="F80" s="14">
        <f t="shared" si="1"/>
        <v>0.68687484000000509</v>
      </c>
      <c r="G80" s="15">
        <f t="shared" si="0"/>
        <v>3.3360372236011626E-2</v>
      </c>
      <c r="H80" s="15" t="s">
        <v>26</v>
      </c>
    </row>
    <row r="81" spans="1:8" s="61" customFormat="1" x14ac:dyDescent="0.25">
      <c r="A81" s="22" t="s">
        <v>125</v>
      </c>
      <c r="B81" s="67" t="s">
        <v>126</v>
      </c>
      <c r="C81" s="24" t="s">
        <v>25</v>
      </c>
      <c r="D81" s="16">
        <v>645.59759063960132</v>
      </c>
      <c r="E81" s="20">
        <f t="shared" ref="E81" si="6">E78-E79-E80</f>
        <v>561.08184602999859</v>
      </c>
      <c r="F81" s="14">
        <f t="shared" si="1"/>
        <v>-84.515744609602734</v>
      </c>
      <c r="G81" s="15">
        <f t="shared" si="0"/>
        <v>-0.13091087363859577</v>
      </c>
      <c r="H81" s="17" t="s">
        <v>26</v>
      </c>
    </row>
    <row r="82" spans="1:8" s="61" customFormat="1" x14ac:dyDescent="0.25">
      <c r="A82" s="22" t="s">
        <v>127</v>
      </c>
      <c r="B82" s="26" t="s">
        <v>128</v>
      </c>
      <c r="C82" s="24" t="s">
        <v>129</v>
      </c>
      <c r="D82" s="16" t="s">
        <v>130</v>
      </c>
      <c r="E82" s="20" t="s">
        <v>130</v>
      </c>
      <c r="F82" s="20" t="s">
        <v>130</v>
      </c>
      <c r="G82" s="20" t="s">
        <v>130</v>
      </c>
      <c r="H82" s="17" t="s">
        <v>26</v>
      </c>
    </row>
    <row r="83" spans="1:8" s="61" customFormat="1" ht="47.25" x14ac:dyDescent="0.25">
      <c r="A83" s="22" t="s">
        <v>131</v>
      </c>
      <c r="B83" s="67" t="s">
        <v>132</v>
      </c>
      <c r="C83" s="24" t="s">
        <v>25</v>
      </c>
      <c r="D83" s="16">
        <v>637.2546600899999</v>
      </c>
      <c r="E83" s="20">
        <v>787.47827086999985</v>
      </c>
      <c r="F83" s="14">
        <f t="shared" si="1"/>
        <v>150.22361077999994</v>
      </c>
      <c r="G83" s="15">
        <f t="shared" si="0"/>
        <v>0.2357356017746246</v>
      </c>
      <c r="H83" s="17" t="s">
        <v>133</v>
      </c>
    </row>
    <row r="84" spans="1:8" s="61" customFormat="1" x14ac:dyDescent="0.25">
      <c r="A84" s="22" t="s">
        <v>134</v>
      </c>
      <c r="B84" s="67" t="s">
        <v>135</v>
      </c>
      <c r="C84" s="24" t="s">
        <v>25</v>
      </c>
      <c r="D84" s="16">
        <v>0</v>
      </c>
      <c r="E84" s="20">
        <v>0</v>
      </c>
      <c r="F84" s="14">
        <f t="shared" si="1"/>
        <v>0</v>
      </c>
      <c r="G84" s="15">
        <v>0</v>
      </c>
      <c r="H84" s="17" t="s">
        <v>26</v>
      </c>
    </row>
    <row r="85" spans="1:8" s="61" customFormat="1" x14ac:dyDescent="0.25">
      <c r="A85" s="22" t="s">
        <v>136</v>
      </c>
      <c r="B85" s="67" t="s">
        <v>137</v>
      </c>
      <c r="C85" s="24" t="s">
        <v>25</v>
      </c>
      <c r="D85" s="16">
        <v>668.83586231000004</v>
      </c>
      <c r="E85" s="20">
        <v>531.54973523000001</v>
      </c>
      <c r="F85" s="14">
        <f t="shared" si="1"/>
        <v>-137.28612708000003</v>
      </c>
      <c r="G85" s="15">
        <f t="shared" si="0"/>
        <v>-0.20526131270211256</v>
      </c>
      <c r="H85" s="17" t="s">
        <v>26</v>
      </c>
    </row>
    <row r="86" spans="1:8" s="61" customFormat="1" x14ac:dyDescent="0.25">
      <c r="A86" s="22" t="s">
        <v>138</v>
      </c>
      <c r="B86" s="62" t="s">
        <v>139</v>
      </c>
      <c r="C86" s="24" t="s">
        <v>25</v>
      </c>
      <c r="D86" s="16">
        <v>4893.7317566984275</v>
      </c>
      <c r="E86" s="16">
        <f t="shared" ref="E86" si="7">E23-E38</f>
        <v>4071.137884300002</v>
      </c>
      <c r="F86" s="14">
        <f t="shared" si="1"/>
        <v>-822.59387239842545</v>
      </c>
      <c r="G86" s="15">
        <f>IF(D86="нд","нд",E86/D86-1)</f>
        <v>-0.16809132851887065</v>
      </c>
      <c r="H86" s="17" t="s">
        <v>26</v>
      </c>
    </row>
    <row r="87" spans="1:8" s="61" customFormat="1" x14ac:dyDescent="0.25">
      <c r="A87" s="22" t="s">
        <v>140</v>
      </c>
      <c r="B87" s="63" t="s">
        <v>28</v>
      </c>
      <c r="C87" s="24" t="s">
        <v>25</v>
      </c>
      <c r="D87" s="16">
        <v>-6.8363272400000028</v>
      </c>
      <c r="E87" s="66">
        <v>7.0791269899999998</v>
      </c>
      <c r="F87" s="14">
        <f t="shared" si="1"/>
        <v>13.915454230000002</v>
      </c>
      <c r="G87" s="15" t="s">
        <v>26</v>
      </c>
      <c r="H87" s="17" t="s">
        <v>26</v>
      </c>
    </row>
    <row r="88" spans="1:8" s="61" customFormat="1" ht="31.5" x14ac:dyDescent="0.25">
      <c r="A88" s="22" t="s">
        <v>141</v>
      </c>
      <c r="B88" s="23" t="s">
        <v>30</v>
      </c>
      <c r="C88" s="24" t="s">
        <v>25</v>
      </c>
      <c r="D88" s="20" t="s">
        <v>26</v>
      </c>
      <c r="E88" s="20" t="s">
        <v>26</v>
      </c>
      <c r="F88" s="14" t="str">
        <f t="shared" ref="F88:F151" si="8">IF(D88="нд","нд",E88-D88)</f>
        <v>нд</v>
      </c>
      <c r="G88" s="15" t="str">
        <f t="shared" ref="G88:G148" si="9">IF(D88="нд","нд",E88/D88-1)</f>
        <v>нд</v>
      </c>
      <c r="H88" s="17" t="s">
        <v>26</v>
      </c>
    </row>
    <row r="89" spans="1:8" s="61" customFormat="1" ht="31.5" x14ac:dyDescent="0.25">
      <c r="A89" s="22" t="s">
        <v>142</v>
      </c>
      <c r="B89" s="23" t="s">
        <v>32</v>
      </c>
      <c r="C89" s="24" t="s">
        <v>25</v>
      </c>
      <c r="D89" s="20" t="s">
        <v>26</v>
      </c>
      <c r="E89" s="20" t="s">
        <v>26</v>
      </c>
      <c r="F89" s="14" t="str">
        <f t="shared" si="8"/>
        <v>нд</v>
      </c>
      <c r="G89" s="15" t="str">
        <f t="shared" si="9"/>
        <v>нд</v>
      </c>
      <c r="H89" s="17" t="s">
        <v>26</v>
      </c>
    </row>
    <row r="90" spans="1:8" s="61" customFormat="1" ht="31.5" x14ac:dyDescent="0.25">
      <c r="A90" s="22" t="s">
        <v>143</v>
      </c>
      <c r="B90" s="23" t="s">
        <v>34</v>
      </c>
      <c r="C90" s="24" t="s">
        <v>25</v>
      </c>
      <c r="D90" s="16">
        <v>-6.8363272400000028</v>
      </c>
      <c r="E90" s="66">
        <v>7.0791269899999998</v>
      </c>
      <c r="F90" s="14">
        <f t="shared" si="8"/>
        <v>13.915454230000002</v>
      </c>
      <c r="G90" s="15" t="s">
        <v>26</v>
      </c>
      <c r="H90" s="17" t="s">
        <v>144</v>
      </c>
    </row>
    <row r="91" spans="1:8" s="61" customFormat="1" x14ac:dyDescent="0.25">
      <c r="A91" s="22" t="s">
        <v>145</v>
      </c>
      <c r="B91" s="63" t="s">
        <v>36</v>
      </c>
      <c r="C91" s="24" t="s">
        <v>25</v>
      </c>
      <c r="D91" s="20" t="s">
        <v>26</v>
      </c>
      <c r="E91" s="20" t="s">
        <v>26</v>
      </c>
      <c r="F91" s="14" t="str">
        <f t="shared" si="8"/>
        <v>нд</v>
      </c>
      <c r="G91" s="15" t="str">
        <f t="shared" si="9"/>
        <v>нд</v>
      </c>
      <c r="H91" s="17" t="s">
        <v>26</v>
      </c>
    </row>
    <row r="92" spans="1:8" s="61" customFormat="1" ht="31.5" x14ac:dyDescent="0.25">
      <c r="A92" s="22" t="s">
        <v>146</v>
      </c>
      <c r="B92" s="63" t="s">
        <v>38</v>
      </c>
      <c r="C92" s="24" t="s">
        <v>25</v>
      </c>
      <c r="D92" s="16">
        <v>1762.6878208061316</v>
      </c>
      <c r="E92" s="16">
        <f t="shared" ref="E92:E94" si="10">E29-E44</f>
        <v>1968.6438863599997</v>
      </c>
      <c r="F92" s="14">
        <f t="shared" si="8"/>
        <v>205.95606555386803</v>
      </c>
      <c r="G92" s="15">
        <f t="shared" si="9"/>
        <v>0.11684205400572734</v>
      </c>
      <c r="H92" s="17" t="s">
        <v>144</v>
      </c>
    </row>
    <row r="93" spans="1:8" s="61" customFormat="1" x14ac:dyDescent="0.25">
      <c r="A93" s="22" t="s">
        <v>147</v>
      </c>
      <c r="B93" s="63" t="s">
        <v>40</v>
      </c>
      <c r="C93" s="24" t="s">
        <v>25</v>
      </c>
      <c r="D93" s="20" t="s">
        <v>26</v>
      </c>
      <c r="E93" s="20" t="s">
        <v>26</v>
      </c>
      <c r="F93" s="14" t="str">
        <f t="shared" si="8"/>
        <v>нд</v>
      </c>
      <c r="G93" s="15" t="str">
        <f t="shared" si="9"/>
        <v>нд</v>
      </c>
      <c r="H93" s="17" t="s">
        <v>26</v>
      </c>
    </row>
    <row r="94" spans="1:8" s="61" customFormat="1" ht="31.5" x14ac:dyDescent="0.25">
      <c r="A94" s="22" t="s">
        <v>148</v>
      </c>
      <c r="B94" s="63" t="s">
        <v>42</v>
      </c>
      <c r="C94" s="24" t="s">
        <v>25</v>
      </c>
      <c r="D94" s="16">
        <v>3084.5936690875924</v>
      </c>
      <c r="E94" s="16">
        <f t="shared" si="10"/>
        <v>1962.3684937800003</v>
      </c>
      <c r="F94" s="14">
        <f t="shared" si="8"/>
        <v>-1122.2251753075921</v>
      </c>
      <c r="G94" s="15">
        <f t="shared" si="9"/>
        <v>-0.36381620910203738</v>
      </c>
      <c r="H94" s="17" t="s">
        <v>149</v>
      </c>
    </row>
    <row r="95" spans="1:8" s="61" customFormat="1" x14ac:dyDescent="0.25">
      <c r="A95" s="22" t="s">
        <v>150</v>
      </c>
      <c r="B95" s="63" t="s">
        <v>44</v>
      </c>
      <c r="C95" s="24" t="s">
        <v>25</v>
      </c>
      <c r="D95" s="20" t="s">
        <v>26</v>
      </c>
      <c r="E95" s="20" t="s">
        <v>26</v>
      </c>
      <c r="F95" s="14" t="str">
        <f t="shared" si="8"/>
        <v>нд</v>
      </c>
      <c r="G95" s="15" t="str">
        <f t="shared" si="9"/>
        <v>нд</v>
      </c>
      <c r="H95" s="17" t="s">
        <v>26</v>
      </c>
    </row>
    <row r="96" spans="1:8" s="61" customFormat="1" x14ac:dyDescent="0.25">
      <c r="A96" s="22" t="s">
        <v>151</v>
      </c>
      <c r="B96" s="63" t="s">
        <v>46</v>
      </c>
      <c r="C96" s="24" t="s">
        <v>25</v>
      </c>
      <c r="D96" s="20" t="s">
        <v>26</v>
      </c>
      <c r="E96" s="20" t="s">
        <v>26</v>
      </c>
      <c r="F96" s="14" t="str">
        <f t="shared" si="8"/>
        <v>нд</v>
      </c>
      <c r="G96" s="15" t="str">
        <f t="shared" si="9"/>
        <v>нд</v>
      </c>
      <c r="H96" s="17" t="s">
        <v>26</v>
      </c>
    </row>
    <row r="97" spans="1:8" s="61" customFormat="1" ht="31.5" x14ac:dyDescent="0.25">
      <c r="A97" s="22" t="s">
        <v>152</v>
      </c>
      <c r="B97" s="65" t="s">
        <v>48</v>
      </c>
      <c r="C97" s="24" t="s">
        <v>25</v>
      </c>
      <c r="D97" s="20" t="s">
        <v>26</v>
      </c>
      <c r="E97" s="20" t="s">
        <v>26</v>
      </c>
      <c r="F97" s="14" t="str">
        <f t="shared" si="8"/>
        <v>нд</v>
      </c>
      <c r="G97" s="15" t="str">
        <f t="shared" si="9"/>
        <v>нд</v>
      </c>
      <c r="H97" s="17" t="s">
        <v>26</v>
      </c>
    </row>
    <row r="98" spans="1:8" s="61" customFormat="1" x14ac:dyDescent="0.25">
      <c r="A98" s="22" t="s">
        <v>153</v>
      </c>
      <c r="B98" s="23" t="s">
        <v>50</v>
      </c>
      <c r="C98" s="24" t="s">
        <v>25</v>
      </c>
      <c r="D98" s="20" t="s">
        <v>26</v>
      </c>
      <c r="E98" s="20" t="s">
        <v>26</v>
      </c>
      <c r="F98" s="14" t="str">
        <f t="shared" si="8"/>
        <v>нд</v>
      </c>
      <c r="G98" s="15" t="str">
        <f t="shared" si="9"/>
        <v>нд</v>
      </c>
      <c r="H98" s="17" t="s">
        <v>26</v>
      </c>
    </row>
    <row r="99" spans="1:8" s="61" customFormat="1" x14ac:dyDescent="0.25">
      <c r="A99" s="22" t="s">
        <v>154</v>
      </c>
      <c r="B99" s="67" t="s">
        <v>52</v>
      </c>
      <c r="C99" s="24" t="s">
        <v>25</v>
      </c>
      <c r="D99" s="20" t="s">
        <v>26</v>
      </c>
      <c r="E99" s="20" t="s">
        <v>26</v>
      </c>
      <c r="F99" s="14" t="str">
        <f t="shared" si="8"/>
        <v>нд</v>
      </c>
      <c r="G99" s="15" t="str">
        <f t="shared" si="9"/>
        <v>нд</v>
      </c>
      <c r="H99" s="17" t="s">
        <v>26</v>
      </c>
    </row>
    <row r="100" spans="1:8" s="61" customFormat="1" x14ac:dyDescent="0.25">
      <c r="A100" s="22" t="s">
        <v>155</v>
      </c>
      <c r="B100" s="63" t="s">
        <v>54</v>
      </c>
      <c r="C100" s="24" t="s">
        <v>25</v>
      </c>
      <c r="D100" s="16">
        <v>53.286594044703378</v>
      </c>
      <c r="E100" s="16">
        <f>E37-E52</f>
        <v>133.04637717000196</v>
      </c>
      <c r="F100" s="14">
        <f t="shared" si="8"/>
        <v>79.759783125298583</v>
      </c>
      <c r="G100" s="15">
        <f t="shared" si="9"/>
        <v>1.4968076784638593</v>
      </c>
      <c r="H100" s="17" t="s">
        <v>156</v>
      </c>
    </row>
    <row r="101" spans="1:8" s="61" customFormat="1" x14ac:dyDescent="0.25">
      <c r="A101" s="22" t="s">
        <v>157</v>
      </c>
      <c r="B101" s="62" t="s">
        <v>158</v>
      </c>
      <c r="C101" s="24" t="s">
        <v>25</v>
      </c>
      <c r="D101" s="16">
        <v>250.17416519760945</v>
      </c>
      <c r="E101" s="20">
        <f t="shared" ref="E101" si="11">E102-E110</f>
        <v>812.57628767000006</v>
      </c>
      <c r="F101" s="14">
        <f t="shared" si="8"/>
        <v>562.4021224723906</v>
      </c>
      <c r="G101" s="15">
        <f t="shared" si="9"/>
        <v>2.248042366917288</v>
      </c>
      <c r="H101" s="17" t="s">
        <v>26</v>
      </c>
    </row>
    <row r="102" spans="1:8" s="61" customFormat="1" x14ac:dyDescent="0.25">
      <c r="A102" s="22" t="s">
        <v>159</v>
      </c>
      <c r="B102" s="65" t="s">
        <v>160</v>
      </c>
      <c r="C102" s="24" t="s">
        <v>25</v>
      </c>
      <c r="D102" s="14">
        <v>1653.0935579176094</v>
      </c>
      <c r="E102" s="20">
        <v>2658.5847283899998</v>
      </c>
      <c r="F102" s="14">
        <f t="shared" si="8"/>
        <v>1005.4911704723904</v>
      </c>
      <c r="G102" s="15">
        <f t="shared" si="9"/>
        <v>0.60824819361040938</v>
      </c>
      <c r="H102" s="17" t="s">
        <v>26</v>
      </c>
    </row>
    <row r="103" spans="1:8" s="61" customFormat="1" x14ac:dyDescent="0.25">
      <c r="A103" s="22" t="s">
        <v>161</v>
      </c>
      <c r="B103" s="23" t="s">
        <v>162</v>
      </c>
      <c r="C103" s="24" t="s">
        <v>25</v>
      </c>
      <c r="D103" s="16">
        <v>1322.7293520825408</v>
      </c>
      <c r="E103" s="20">
        <v>1324.8361303099998</v>
      </c>
      <c r="F103" s="14">
        <f t="shared" si="8"/>
        <v>2.1067782274590172</v>
      </c>
      <c r="G103" s="15">
        <f t="shared" si="9"/>
        <v>1.592750795271991E-3</v>
      </c>
      <c r="H103" s="17" t="s">
        <v>26</v>
      </c>
    </row>
    <row r="104" spans="1:8" s="61" customFormat="1" ht="31.5" x14ac:dyDescent="0.25">
      <c r="A104" s="22" t="s">
        <v>163</v>
      </c>
      <c r="B104" s="23" t="s">
        <v>164</v>
      </c>
      <c r="C104" s="24" t="s">
        <v>25</v>
      </c>
      <c r="D104" s="16">
        <v>30.596649315068493</v>
      </c>
      <c r="E104" s="20">
        <v>166.68119636</v>
      </c>
      <c r="F104" s="14">
        <f t="shared" si="8"/>
        <v>136.0845470449315</v>
      </c>
      <c r="G104" s="15">
        <f>IF(D104="нд","нд",E104/D104-1)</f>
        <v>4.4476944401199985</v>
      </c>
      <c r="H104" s="17" t="s">
        <v>165</v>
      </c>
    </row>
    <row r="105" spans="1:8" s="61" customFormat="1" x14ac:dyDescent="0.25">
      <c r="A105" s="22" t="s">
        <v>166</v>
      </c>
      <c r="B105" s="23" t="s">
        <v>167</v>
      </c>
      <c r="C105" s="24" t="s">
        <v>25</v>
      </c>
      <c r="D105" s="16">
        <v>0</v>
      </c>
      <c r="E105" s="20">
        <v>12.624692769999999</v>
      </c>
      <c r="F105" s="14">
        <f t="shared" si="8"/>
        <v>12.624692769999999</v>
      </c>
      <c r="G105" s="15">
        <v>1</v>
      </c>
      <c r="H105" s="17" t="s">
        <v>26</v>
      </c>
    </row>
    <row r="106" spans="1:8" s="61" customFormat="1" x14ac:dyDescent="0.25">
      <c r="A106" s="22" t="s">
        <v>168</v>
      </c>
      <c r="B106" s="40" t="s">
        <v>169</v>
      </c>
      <c r="C106" s="24" t="s">
        <v>25</v>
      </c>
      <c r="D106" s="16">
        <v>0</v>
      </c>
      <c r="E106" s="20">
        <v>3.1771242800000006</v>
      </c>
      <c r="F106" s="14">
        <f t="shared" si="8"/>
        <v>3.1771242800000006</v>
      </c>
      <c r="G106" s="15">
        <v>1</v>
      </c>
      <c r="H106" s="17" t="s">
        <v>26</v>
      </c>
    </row>
    <row r="107" spans="1:8" s="61" customFormat="1" ht="78.75" x14ac:dyDescent="0.25">
      <c r="A107" s="22" t="s">
        <v>170</v>
      </c>
      <c r="B107" s="67" t="s">
        <v>171</v>
      </c>
      <c r="C107" s="24" t="s">
        <v>25</v>
      </c>
      <c r="D107" s="16">
        <v>299.76755652000008</v>
      </c>
      <c r="E107" s="16">
        <f t="shared" ref="E107" si="12">E102-E103-E104-E105-E108-E109</f>
        <v>1154.44270895</v>
      </c>
      <c r="F107" s="14">
        <f t="shared" si="8"/>
        <v>854.67515242999991</v>
      </c>
      <c r="G107" s="15">
        <f t="shared" si="9"/>
        <v>2.8511262604663394</v>
      </c>
      <c r="H107" s="17" t="s">
        <v>172</v>
      </c>
    </row>
    <row r="108" spans="1:8" s="61" customFormat="1" x14ac:dyDescent="0.25">
      <c r="A108" s="22" t="s">
        <v>173</v>
      </c>
      <c r="B108" s="23" t="s">
        <v>174</v>
      </c>
      <c r="C108" s="24" t="s">
        <v>25</v>
      </c>
      <c r="D108" s="14">
        <v>0</v>
      </c>
      <c r="E108" s="20">
        <v>0</v>
      </c>
      <c r="F108" s="14">
        <f t="shared" si="8"/>
        <v>0</v>
      </c>
      <c r="G108" s="15">
        <v>0</v>
      </c>
      <c r="H108" s="17" t="s">
        <v>26</v>
      </c>
    </row>
    <row r="109" spans="1:8" s="61" customFormat="1" x14ac:dyDescent="0.25">
      <c r="A109" s="22" t="s">
        <v>175</v>
      </c>
      <c r="B109" s="23" t="s">
        <v>176</v>
      </c>
      <c r="C109" s="24" t="s">
        <v>25</v>
      </c>
      <c r="D109" s="14">
        <v>0</v>
      </c>
      <c r="E109" s="20">
        <v>0</v>
      </c>
      <c r="F109" s="14">
        <f t="shared" si="8"/>
        <v>0</v>
      </c>
      <c r="G109" s="15">
        <v>0</v>
      </c>
      <c r="H109" s="17" t="s">
        <v>26</v>
      </c>
    </row>
    <row r="110" spans="1:8" s="61" customFormat="1" x14ac:dyDescent="0.25">
      <c r="A110" s="22" t="s">
        <v>177</v>
      </c>
      <c r="B110" s="26" t="s">
        <v>120</v>
      </c>
      <c r="C110" s="24" t="s">
        <v>25</v>
      </c>
      <c r="D110" s="16">
        <v>1402.9193927199999</v>
      </c>
      <c r="E110" s="20">
        <v>1846.0084407199997</v>
      </c>
      <c r="F110" s="14">
        <f t="shared" si="8"/>
        <v>443.08904799999982</v>
      </c>
      <c r="G110" s="15">
        <f t="shared" si="9"/>
        <v>0.31583357554202207</v>
      </c>
      <c r="H110" s="17" t="s">
        <v>26</v>
      </c>
    </row>
    <row r="111" spans="1:8" s="61" customFormat="1" x14ac:dyDescent="0.25">
      <c r="A111" s="22" t="s">
        <v>178</v>
      </c>
      <c r="B111" s="67" t="s">
        <v>179</v>
      </c>
      <c r="C111" s="24" t="s">
        <v>25</v>
      </c>
      <c r="D111" s="16">
        <v>75.996907000000007</v>
      </c>
      <c r="E111" s="20">
        <v>54.187098409999997</v>
      </c>
      <c r="F111" s="14">
        <f t="shared" si="8"/>
        <v>-21.80980859000001</v>
      </c>
      <c r="G111" s="15">
        <f t="shared" si="9"/>
        <v>-0.28698284510447258</v>
      </c>
      <c r="H111" s="17" t="s">
        <v>26</v>
      </c>
    </row>
    <row r="112" spans="1:8" s="61" customFormat="1" x14ac:dyDescent="0.25">
      <c r="A112" s="22" t="s">
        <v>180</v>
      </c>
      <c r="B112" s="67" t="s">
        <v>181</v>
      </c>
      <c r="C112" s="24" t="s">
        <v>25</v>
      </c>
      <c r="D112" s="16">
        <v>1117.48926519</v>
      </c>
      <c r="E112" s="20">
        <v>1034.5903900199999</v>
      </c>
      <c r="F112" s="14">
        <f t="shared" si="8"/>
        <v>-82.89887517000011</v>
      </c>
      <c r="G112" s="15">
        <f t="shared" si="9"/>
        <v>-7.4183151241193679E-2</v>
      </c>
      <c r="H112" s="17" t="s">
        <v>26</v>
      </c>
    </row>
    <row r="113" spans="1:8" s="61" customFormat="1" x14ac:dyDescent="0.25">
      <c r="A113" s="22" t="s">
        <v>182</v>
      </c>
      <c r="B113" s="40" t="s">
        <v>183</v>
      </c>
      <c r="C113" s="24" t="s">
        <v>25</v>
      </c>
      <c r="D113" s="16">
        <v>61.720150469999993</v>
      </c>
      <c r="E113" s="20">
        <v>60.657309440000006</v>
      </c>
      <c r="F113" s="14">
        <f t="shared" si="8"/>
        <v>-1.0628410299999871</v>
      </c>
      <c r="G113" s="15">
        <f t="shared" si="9"/>
        <v>-1.7220324673650866E-2</v>
      </c>
      <c r="H113" s="17" t="s">
        <v>26</v>
      </c>
    </row>
    <row r="114" spans="1:8" s="61" customFormat="1" x14ac:dyDescent="0.25">
      <c r="A114" s="22" t="s">
        <v>184</v>
      </c>
      <c r="B114" s="67" t="s">
        <v>185</v>
      </c>
      <c r="C114" s="24" t="s">
        <v>25</v>
      </c>
      <c r="D114" s="16">
        <v>0</v>
      </c>
      <c r="E114" s="20">
        <v>473.17058129000009</v>
      </c>
      <c r="F114" s="14">
        <f t="shared" si="8"/>
        <v>473.17058129000009</v>
      </c>
      <c r="G114" s="15">
        <v>1</v>
      </c>
      <c r="H114" s="17" t="s">
        <v>26</v>
      </c>
    </row>
    <row r="115" spans="1:8" s="61" customFormat="1" ht="47.25" x14ac:dyDescent="0.25">
      <c r="A115" s="22" t="s">
        <v>186</v>
      </c>
      <c r="B115" s="40" t="s">
        <v>187</v>
      </c>
      <c r="C115" s="24" t="s">
        <v>25</v>
      </c>
      <c r="D115" s="16">
        <v>0</v>
      </c>
      <c r="E115" s="20">
        <v>458.36396631000002</v>
      </c>
      <c r="F115" s="14">
        <f t="shared" si="8"/>
        <v>458.36396631000002</v>
      </c>
      <c r="G115" s="15">
        <v>1</v>
      </c>
      <c r="H115" s="17" t="s">
        <v>188</v>
      </c>
    </row>
    <row r="116" spans="1:8" s="61" customFormat="1" ht="47.25" x14ac:dyDescent="0.25">
      <c r="A116" s="22" t="s">
        <v>189</v>
      </c>
      <c r="B116" s="40" t="s">
        <v>190</v>
      </c>
      <c r="C116" s="24" t="s">
        <v>25</v>
      </c>
      <c r="D116" s="16">
        <v>0</v>
      </c>
      <c r="E116" s="16">
        <f t="shared" ref="E116" si="13">E114-E115</f>
        <v>14.806614980000063</v>
      </c>
      <c r="F116" s="14">
        <f t="shared" si="8"/>
        <v>14.806614980000063</v>
      </c>
      <c r="G116" s="15">
        <v>1</v>
      </c>
      <c r="H116" s="17" t="s">
        <v>191</v>
      </c>
    </row>
    <row r="117" spans="1:8" s="61" customFormat="1" ht="78.75" x14ac:dyDescent="0.25">
      <c r="A117" s="22" t="s">
        <v>192</v>
      </c>
      <c r="B117" s="67" t="s">
        <v>193</v>
      </c>
      <c r="C117" s="24" t="s">
        <v>25</v>
      </c>
      <c r="D117" s="16">
        <v>209.43322052999997</v>
      </c>
      <c r="E117" s="16">
        <f>E110-E111-E112-E114-E118-E119</f>
        <v>284.06037099999969</v>
      </c>
      <c r="F117" s="14">
        <f t="shared" si="8"/>
        <v>74.627150469999719</v>
      </c>
      <c r="G117" s="15">
        <f t="shared" si="9"/>
        <v>0.35632909755742337</v>
      </c>
      <c r="H117" s="17" t="s">
        <v>194</v>
      </c>
    </row>
    <row r="118" spans="1:8" s="61" customFormat="1" ht="15" customHeight="1" x14ac:dyDescent="0.25">
      <c r="A118" s="22" t="s">
        <v>195</v>
      </c>
      <c r="B118" s="67" t="s">
        <v>196</v>
      </c>
      <c r="C118" s="24" t="s">
        <v>25</v>
      </c>
      <c r="D118" s="16">
        <v>0</v>
      </c>
      <c r="E118" s="20">
        <v>0</v>
      </c>
      <c r="F118" s="14">
        <f t="shared" si="8"/>
        <v>0</v>
      </c>
      <c r="G118" s="15">
        <v>0</v>
      </c>
      <c r="H118" s="17" t="s">
        <v>26</v>
      </c>
    </row>
    <row r="119" spans="1:8" s="61" customFormat="1" x14ac:dyDescent="0.25">
      <c r="A119" s="22" t="s">
        <v>197</v>
      </c>
      <c r="B119" s="67" t="s">
        <v>198</v>
      </c>
      <c r="C119" s="24" t="s">
        <v>25</v>
      </c>
      <c r="D119" s="16">
        <v>0</v>
      </c>
      <c r="E119" s="20">
        <v>0</v>
      </c>
      <c r="F119" s="14">
        <f t="shared" si="8"/>
        <v>0</v>
      </c>
      <c r="G119" s="15">
        <v>0</v>
      </c>
      <c r="H119" s="17" t="s">
        <v>26</v>
      </c>
    </row>
    <row r="120" spans="1:8" s="61" customFormat="1" x14ac:dyDescent="0.25">
      <c r="A120" s="22" t="s">
        <v>199</v>
      </c>
      <c r="B120" s="62" t="s">
        <v>200</v>
      </c>
      <c r="C120" s="24" t="s">
        <v>25</v>
      </c>
      <c r="D120" s="16">
        <v>5143.9059218960374</v>
      </c>
      <c r="E120" s="16">
        <f t="shared" ref="E120" si="14">E86+E101</f>
        <v>4883.7141719700021</v>
      </c>
      <c r="F120" s="14">
        <f t="shared" si="8"/>
        <v>-260.1917499260353</v>
      </c>
      <c r="G120" s="15">
        <f t="shared" si="9"/>
        <v>-5.0582525006625523E-2</v>
      </c>
      <c r="H120" s="17" t="s">
        <v>26</v>
      </c>
    </row>
    <row r="121" spans="1:8" s="61" customFormat="1" x14ac:dyDescent="0.25">
      <c r="A121" s="22" t="s">
        <v>201</v>
      </c>
      <c r="B121" s="65" t="s">
        <v>28</v>
      </c>
      <c r="C121" s="24" t="s">
        <v>25</v>
      </c>
      <c r="D121" s="16">
        <v>-6.8363272400000028</v>
      </c>
      <c r="E121" s="66">
        <v>7.0791269899999998</v>
      </c>
      <c r="F121" s="14">
        <f t="shared" si="8"/>
        <v>13.915454230000002</v>
      </c>
      <c r="G121" s="15" t="s">
        <v>26</v>
      </c>
      <c r="H121" s="17" t="s">
        <v>26</v>
      </c>
    </row>
    <row r="122" spans="1:8" s="61" customFormat="1" ht="31.5" x14ac:dyDescent="0.25">
      <c r="A122" s="22" t="s">
        <v>202</v>
      </c>
      <c r="B122" s="23" t="s">
        <v>30</v>
      </c>
      <c r="C122" s="24" t="s">
        <v>25</v>
      </c>
      <c r="D122" s="20" t="s">
        <v>26</v>
      </c>
      <c r="E122" s="20" t="s">
        <v>26</v>
      </c>
      <c r="F122" s="14" t="str">
        <f t="shared" si="8"/>
        <v>нд</v>
      </c>
      <c r="G122" s="15" t="str">
        <f t="shared" si="9"/>
        <v>нд</v>
      </c>
      <c r="H122" s="17" t="s">
        <v>26</v>
      </c>
    </row>
    <row r="123" spans="1:8" s="61" customFormat="1" ht="31.5" x14ac:dyDescent="0.25">
      <c r="A123" s="22" t="s">
        <v>203</v>
      </c>
      <c r="B123" s="23" t="s">
        <v>32</v>
      </c>
      <c r="C123" s="24" t="s">
        <v>25</v>
      </c>
      <c r="D123" s="20" t="s">
        <v>26</v>
      </c>
      <c r="E123" s="20" t="s">
        <v>26</v>
      </c>
      <c r="F123" s="14" t="str">
        <f t="shared" si="8"/>
        <v>нд</v>
      </c>
      <c r="G123" s="15" t="str">
        <f t="shared" si="9"/>
        <v>нд</v>
      </c>
      <c r="H123" s="17" t="s">
        <v>26</v>
      </c>
    </row>
    <row r="124" spans="1:8" s="61" customFormat="1" ht="31.5" x14ac:dyDescent="0.25">
      <c r="A124" s="22" t="s">
        <v>204</v>
      </c>
      <c r="B124" s="23" t="s">
        <v>34</v>
      </c>
      <c r="C124" s="24" t="s">
        <v>25</v>
      </c>
      <c r="D124" s="16">
        <v>-6.8363272400000028</v>
      </c>
      <c r="E124" s="66">
        <v>7.0791269899999998</v>
      </c>
      <c r="F124" s="14">
        <f t="shared" si="8"/>
        <v>13.915454230000002</v>
      </c>
      <c r="G124" s="15" t="s">
        <v>26</v>
      </c>
      <c r="H124" s="17" t="s">
        <v>26</v>
      </c>
    </row>
    <row r="125" spans="1:8" s="61" customFormat="1" x14ac:dyDescent="0.25">
      <c r="A125" s="22" t="s">
        <v>205</v>
      </c>
      <c r="B125" s="63" t="s">
        <v>36</v>
      </c>
      <c r="C125" s="24" t="s">
        <v>25</v>
      </c>
      <c r="D125" s="20" t="s">
        <v>26</v>
      </c>
      <c r="E125" s="20" t="s">
        <v>26</v>
      </c>
      <c r="F125" s="14" t="str">
        <f t="shared" si="8"/>
        <v>нд</v>
      </c>
      <c r="G125" s="15" t="str">
        <f t="shared" si="9"/>
        <v>нд</v>
      </c>
      <c r="H125" s="17" t="s">
        <v>26</v>
      </c>
    </row>
    <row r="126" spans="1:8" s="61" customFormat="1" ht="47.25" x14ac:dyDescent="0.25">
      <c r="A126" s="22" t="s">
        <v>206</v>
      </c>
      <c r="B126" s="63" t="s">
        <v>38</v>
      </c>
      <c r="C126" s="24" t="s">
        <v>25</v>
      </c>
      <c r="D126" s="16">
        <v>1232.8144104612027</v>
      </c>
      <c r="E126" s="20">
        <v>1685.5752681992121</v>
      </c>
      <c r="F126" s="14">
        <f t="shared" si="8"/>
        <v>452.76085773800946</v>
      </c>
      <c r="G126" s="15">
        <f t="shared" si="9"/>
        <v>0.36725792130271184</v>
      </c>
      <c r="H126" s="17" t="s">
        <v>207</v>
      </c>
    </row>
    <row r="127" spans="1:8" s="61" customFormat="1" x14ac:dyDescent="0.25">
      <c r="A127" s="22" t="s">
        <v>208</v>
      </c>
      <c r="B127" s="63" t="s">
        <v>40</v>
      </c>
      <c r="C127" s="24" t="s">
        <v>25</v>
      </c>
      <c r="D127" s="20" t="s">
        <v>26</v>
      </c>
      <c r="E127" s="20" t="s">
        <v>26</v>
      </c>
      <c r="F127" s="14" t="str">
        <f t="shared" si="8"/>
        <v>нд</v>
      </c>
      <c r="G127" s="15" t="str">
        <f t="shared" si="9"/>
        <v>нд</v>
      </c>
      <c r="H127" s="17" t="s">
        <v>26</v>
      </c>
    </row>
    <row r="128" spans="1:8" s="61" customFormat="1" x14ac:dyDescent="0.25">
      <c r="A128" s="22" t="s">
        <v>209</v>
      </c>
      <c r="B128" s="63" t="s">
        <v>42</v>
      </c>
      <c r="C128" s="24" t="s">
        <v>25</v>
      </c>
      <c r="D128" s="16">
        <v>3006.0839039675925</v>
      </c>
      <c r="E128" s="20">
        <v>1830.4663332100001</v>
      </c>
      <c r="F128" s="14">
        <f t="shared" si="8"/>
        <v>-1175.6175707575924</v>
      </c>
      <c r="G128" s="15">
        <f t="shared" si="9"/>
        <v>-0.39107942702662046</v>
      </c>
      <c r="H128" s="17" t="s">
        <v>210</v>
      </c>
    </row>
    <row r="129" spans="1:8" s="61" customFormat="1" x14ac:dyDescent="0.25">
      <c r="A129" s="22" t="s">
        <v>211</v>
      </c>
      <c r="B129" s="63" t="s">
        <v>44</v>
      </c>
      <c r="C129" s="24" t="s">
        <v>25</v>
      </c>
      <c r="D129" s="20" t="s">
        <v>26</v>
      </c>
      <c r="E129" s="20" t="s">
        <v>26</v>
      </c>
      <c r="F129" s="14" t="str">
        <f t="shared" si="8"/>
        <v>нд</v>
      </c>
      <c r="G129" s="15" t="str">
        <f t="shared" si="9"/>
        <v>нд</v>
      </c>
      <c r="H129" s="17" t="s">
        <v>26</v>
      </c>
    </row>
    <row r="130" spans="1:8" s="61" customFormat="1" x14ac:dyDescent="0.25">
      <c r="A130" s="22" t="s">
        <v>212</v>
      </c>
      <c r="B130" s="63" t="s">
        <v>46</v>
      </c>
      <c r="C130" s="24" t="s">
        <v>25</v>
      </c>
      <c r="D130" s="20" t="s">
        <v>26</v>
      </c>
      <c r="E130" s="20" t="s">
        <v>26</v>
      </c>
      <c r="F130" s="14" t="str">
        <f t="shared" si="8"/>
        <v>нд</v>
      </c>
      <c r="G130" s="15" t="str">
        <f t="shared" si="9"/>
        <v>нд</v>
      </c>
      <c r="H130" s="17" t="s">
        <v>26</v>
      </c>
    </row>
    <row r="131" spans="1:8" s="61" customFormat="1" ht="31.5" x14ac:dyDescent="0.25">
      <c r="A131" s="22" t="s">
        <v>213</v>
      </c>
      <c r="B131" s="65" t="s">
        <v>48</v>
      </c>
      <c r="C131" s="24" t="s">
        <v>25</v>
      </c>
      <c r="D131" s="20" t="s">
        <v>26</v>
      </c>
      <c r="E131" s="20" t="s">
        <v>26</v>
      </c>
      <c r="F131" s="14" t="str">
        <f t="shared" si="8"/>
        <v>нд</v>
      </c>
      <c r="G131" s="15" t="str">
        <f t="shared" si="9"/>
        <v>нд</v>
      </c>
      <c r="H131" s="17" t="s">
        <v>26</v>
      </c>
    </row>
    <row r="132" spans="1:8" s="61" customFormat="1" x14ac:dyDescent="0.25">
      <c r="A132" s="22" t="s">
        <v>214</v>
      </c>
      <c r="B132" s="67" t="s">
        <v>50</v>
      </c>
      <c r="C132" s="24" t="s">
        <v>25</v>
      </c>
      <c r="D132" s="20" t="s">
        <v>26</v>
      </c>
      <c r="E132" s="20" t="s">
        <v>26</v>
      </c>
      <c r="F132" s="14" t="str">
        <f t="shared" si="8"/>
        <v>нд</v>
      </c>
      <c r="G132" s="18" t="str">
        <f>IF(D132="нд","нд",E132/D132-1)</f>
        <v>нд</v>
      </c>
      <c r="H132" s="17" t="s">
        <v>26</v>
      </c>
    </row>
    <row r="133" spans="1:8" s="61" customFormat="1" x14ac:dyDescent="0.25">
      <c r="A133" s="22" t="s">
        <v>215</v>
      </c>
      <c r="B133" s="67" t="s">
        <v>52</v>
      </c>
      <c r="C133" s="24" t="s">
        <v>25</v>
      </c>
      <c r="D133" s="20" t="s">
        <v>26</v>
      </c>
      <c r="E133" s="20" t="s">
        <v>26</v>
      </c>
      <c r="F133" s="14" t="str">
        <f t="shared" si="8"/>
        <v>нд</v>
      </c>
      <c r="G133" s="16" t="s">
        <v>26</v>
      </c>
      <c r="H133" s="17" t="s">
        <v>26</v>
      </c>
    </row>
    <row r="134" spans="1:8" s="61" customFormat="1" ht="47.25" x14ac:dyDescent="0.25">
      <c r="A134" s="22" t="s">
        <v>216</v>
      </c>
      <c r="B134" s="63" t="s">
        <v>54</v>
      </c>
      <c r="C134" s="24" t="s">
        <v>25</v>
      </c>
      <c r="D134" s="16">
        <v>911.84393470724194</v>
      </c>
      <c r="E134" s="20">
        <f>E120-E126-E128-E124</f>
        <v>1360.5934435707898</v>
      </c>
      <c r="F134" s="14">
        <f t="shared" si="8"/>
        <v>448.74950886354782</v>
      </c>
      <c r="G134" s="15">
        <f t="shared" si="9"/>
        <v>0.49213411613866143</v>
      </c>
      <c r="H134" s="17" t="s">
        <v>217</v>
      </c>
    </row>
    <row r="135" spans="1:8" s="61" customFormat="1" x14ac:dyDescent="0.25">
      <c r="A135" s="22" t="s">
        <v>218</v>
      </c>
      <c r="B135" s="62" t="s">
        <v>219</v>
      </c>
      <c r="C135" s="24" t="s">
        <v>25</v>
      </c>
      <c r="D135" s="16">
        <v>956.044142453375</v>
      </c>
      <c r="E135" s="20">
        <v>858.50209217107272</v>
      </c>
      <c r="F135" s="14">
        <f t="shared" si="8"/>
        <v>-97.542050282302284</v>
      </c>
      <c r="G135" s="15">
        <f t="shared" si="9"/>
        <v>-0.10202672235613774</v>
      </c>
      <c r="H135" s="17" t="s">
        <v>26</v>
      </c>
    </row>
    <row r="136" spans="1:8" s="61" customFormat="1" x14ac:dyDescent="0.25">
      <c r="A136" s="22" t="s">
        <v>220</v>
      </c>
      <c r="B136" s="63" t="s">
        <v>28</v>
      </c>
      <c r="C136" s="24" t="s">
        <v>25</v>
      </c>
      <c r="D136" s="16">
        <v>0</v>
      </c>
      <c r="E136" s="66">
        <v>1.70652491</v>
      </c>
      <c r="F136" s="14">
        <f t="shared" si="8"/>
        <v>1.70652491</v>
      </c>
      <c r="G136" s="15">
        <v>1</v>
      </c>
      <c r="H136" s="17" t="s">
        <v>26</v>
      </c>
    </row>
    <row r="137" spans="1:8" s="61" customFormat="1" ht="31.5" x14ac:dyDescent="0.25">
      <c r="A137" s="22" t="s">
        <v>221</v>
      </c>
      <c r="B137" s="23" t="s">
        <v>30</v>
      </c>
      <c r="C137" s="24" t="s">
        <v>25</v>
      </c>
      <c r="D137" s="20" t="s">
        <v>26</v>
      </c>
      <c r="E137" s="20" t="s">
        <v>26</v>
      </c>
      <c r="F137" s="14" t="str">
        <f t="shared" si="8"/>
        <v>нд</v>
      </c>
      <c r="G137" s="15" t="str">
        <f t="shared" si="9"/>
        <v>нд</v>
      </c>
      <c r="H137" s="17" t="s">
        <v>26</v>
      </c>
    </row>
    <row r="138" spans="1:8" s="61" customFormat="1" ht="31.5" x14ac:dyDescent="0.25">
      <c r="A138" s="22" t="s">
        <v>222</v>
      </c>
      <c r="B138" s="23" t="s">
        <v>32</v>
      </c>
      <c r="C138" s="24" t="s">
        <v>25</v>
      </c>
      <c r="D138" s="20" t="s">
        <v>26</v>
      </c>
      <c r="E138" s="20" t="s">
        <v>26</v>
      </c>
      <c r="F138" s="14" t="str">
        <f t="shared" si="8"/>
        <v>нд</v>
      </c>
      <c r="G138" s="15" t="str">
        <f t="shared" si="9"/>
        <v>нд</v>
      </c>
      <c r="H138" s="17" t="s">
        <v>26</v>
      </c>
    </row>
    <row r="139" spans="1:8" s="61" customFormat="1" ht="31.5" x14ac:dyDescent="0.25">
      <c r="A139" s="22" t="s">
        <v>223</v>
      </c>
      <c r="B139" s="23" t="s">
        <v>34</v>
      </c>
      <c r="C139" s="24" t="s">
        <v>25</v>
      </c>
      <c r="D139" s="16">
        <v>0</v>
      </c>
      <c r="E139" s="66">
        <v>1.70652491</v>
      </c>
      <c r="F139" s="14">
        <f t="shared" si="8"/>
        <v>1.70652491</v>
      </c>
      <c r="G139" s="15">
        <v>1</v>
      </c>
      <c r="H139" s="17" t="s">
        <v>26</v>
      </c>
    </row>
    <row r="140" spans="1:8" s="61" customFormat="1" x14ac:dyDescent="0.25">
      <c r="A140" s="22" t="s">
        <v>224</v>
      </c>
      <c r="B140" s="26" t="s">
        <v>225</v>
      </c>
      <c r="C140" s="24" t="s">
        <v>25</v>
      </c>
      <c r="D140" s="20" t="s">
        <v>26</v>
      </c>
      <c r="E140" s="20" t="s">
        <v>26</v>
      </c>
      <c r="F140" s="14" t="str">
        <f t="shared" si="8"/>
        <v>нд</v>
      </c>
      <c r="G140" s="15" t="str">
        <f t="shared" si="9"/>
        <v>нд</v>
      </c>
      <c r="H140" s="17" t="s">
        <v>26</v>
      </c>
    </row>
    <row r="141" spans="1:8" s="61" customFormat="1" ht="47.25" x14ac:dyDescent="0.25">
      <c r="A141" s="22" t="s">
        <v>226</v>
      </c>
      <c r="B141" s="26" t="s">
        <v>227</v>
      </c>
      <c r="C141" s="24" t="s">
        <v>25</v>
      </c>
      <c r="D141" s="16">
        <v>308.2036026153005</v>
      </c>
      <c r="E141" s="20">
        <f t="shared" ref="E141" si="15">E126-E156</f>
        <v>406.24015743000177</v>
      </c>
      <c r="F141" s="14">
        <f t="shared" si="8"/>
        <v>98.036554814701276</v>
      </c>
      <c r="G141" s="15">
        <f t="shared" si="9"/>
        <v>0.31809022990905933</v>
      </c>
      <c r="H141" s="17" t="s">
        <v>228</v>
      </c>
    </row>
    <row r="142" spans="1:8" s="61" customFormat="1" x14ac:dyDescent="0.25">
      <c r="A142" s="22" t="s">
        <v>229</v>
      </c>
      <c r="B142" s="26" t="s">
        <v>230</v>
      </c>
      <c r="C142" s="24" t="s">
        <v>25</v>
      </c>
      <c r="D142" s="20" t="s">
        <v>26</v>
      </c>
      <c r="E142" s="20" t="s">
        <v>26</v>
      </c>
      <c r="F142" s="14" t="str">
        <f t="shared" si="8"/>
        <v>нд</v>
      </c>
      <c r="G142" s="15" t="str">
        <f t="shared" si="9"/>
        <v>нд</v>
      </c>
      <c r="H142" s="17" t="s">
        <v>26</v>
      </c>
    </row>
    <row r="143" spans="1:8" s="61" customFormat="1" x14ac:dyDescent="0.25">
      <c r="A143" s="22" t="s">
        <v>231</v>
      </c>
      <c r="B143" s="26" t="s">
        <v>232</v>
      </c>
      <c r="C143" s="24" t="s">
        <v>25</v>
      </c>
      <c r="D143" s="16">
        <v>751.52097599189847</v>
      </c>
      <c r="E143" s="20">
        <f t="shared" ref="E143" si="16">E128-E158</f>
        <v>441.16060642000025</v>
      </c>
      <c r="F143" s="14">
        <f t="shared" si="8"/>
        <v>-310.36036957189822</v>
      </c>
      <c r="G143" s="15">
        <f t="shared" si="9"/>
        <v>-0.41297632333185064</v>
      </c>
      <c r="H143" s="17" t="s">
        <v>26</v>
      </c>
    </row>
    <row r="144" spans="1:8" s="61" customFormat="1" x14ac:dyDescent="0.25">
      <c r="A144" s="22" t="s">
        <v>233</v>
      </c>
      <c r="B144" s="26" t="s">
        <v>234</v>
      </c>
      <c r="C144" s="24" t="s">
        <v>25</v>
      </c>
      <c r="D144" s="20" t="s">
        <v>26</v>
      </c>
      <c r="E144" s="20" t="s">
        <v>26</v>
      </c>
      <c r="F144" s="14" t="str">
        <f t="shared" si="8"/>
        <v>нд</v>
      </c>
      <c r="G144" s="15" t="str">
        <f t="shared" si="9"/>
        <v>нд</v>
      </c>
      <c r="H144" s="17" t="s">
        <v>26</v>
      </c>
    </row>
    <row r="145" spans="1:8" s="61" customFormat="1" x14ac:dyDescent="0.25">
      <c r="A145" s="22" t="s">
        <v>235</v>
      </c>
      <c r="B145" s="26" t="s">
        <v>236</v>
      </c>
      <c r="C145" s="24" t="s">
        <v>25</v>
      </c>
      <c r="D145" s="20" t="s">
        <v>26</v>
      </c>
      <c r="E145" s="20" t="s">
        <v>26</v>
      </c>
      <c r="F145" s="14" t="str">
        <f t="shared" si="8"/>
        <v>нд</v>
      </c>
      <c r="G145" s="15" t="str">
        <f t="shared" si="9"/>
        <v>нд</v>
      </c>
      <c r="H145" s="17" t="s">
        <v>26</v>
      </c>
    </row>
    <row r="146" spans="1:8" s="61" customFormat="1" ht="31.5" x14ac:dyDescent="0.25">
      <c r="A146" s="22" t="s">
        <v>237</v>
      </c>
      <c r="B146" s="26" t="s">
        <v>48</v>
      </c>
      <c r="C146" s="24" t="s">
        <v>25</v>
      </c>
      <c r="D146" s="20" t="s">
        <v>26</v>
      </c>
      <c r="E146" s="20" t="s">
        <v>26</v>
      </c>
      <c r="F146" s="14" t="str">
        <f t="shared" si="8"/>
        <v>нд</v>
      </c>
      <c r="G146" s="15" t="str">
        <f t="shared" si="9"/>
        <v>нд</v>
      </c>
      <c r="H146" s="17" t="s">
        <v>26</v>
      </c>
    </row>
    <row r="147" spans="1:8" s="61" customFormat="1" x14ac:dyDescent="0.25">
      <c r="A147" s="22" t="s">
        <v>238</v>
      </c>
      <c r="B147" s="67" t="s">
        <v>239</v>
      </c>
      <c r="C147" s="24" t="s">
        <v>25</v>
      </c>
      <c r="D147" s="20" t="s">
        <v>26</v>
      </c>
      <c r="E147" s="20" t="s">
        <v>26</v>
      </c>
      <c r="F147" s="14" t="str">
        <f t="shared" si="8"/>
        <v>нд</v>
      </c>
      <c r="G147" s="15" t="str">
        <f t="shared" si="9"/>
        <v>нд</v>
      </c>
      <c r="H147" s="17" t="s">
        <v>26</v>
      </c>
    </row>
    <row r="148" spans="1:8" s="61" customFormat="1" x14ac:dyDescent="0.25">
      <c r="A148" s="22" t="s">
        <v>240</v>
      </c>
      <c r="B148" s="67" t="s">
        <v>52</v>
      </c>
      <c r="C148" s="24" t="s">
        <v>25</v>
      </c>
      <c r="D148" s="20" t="s">
        <v>26</v>
      </c>
      <c r="E148" s="20" t="s">
        <v>26</v>
      </c>
      <c r="F148" s="14" t="str">
        <f t="shared" si="8"/>
        <v>нд</v>
      </c>
      <c r="G148" s="15" t="str">
        <f t="shared" si="9"/>
        <v>нд</v>
      </c>
      <c r="H148" s="17" t="s">
        <v>26</v>
      </c>
    </row>
    <row r="149" spans="1:8" s="61" customFormat="1" x14ac:dyDescent="0.25">
      <c r="A149" s="22" t="s">
        <v>241</v>
      </c>
      <c r="B149" s="26" t="s">
        <v>242</v>
      </c>
      <c r="C149" s="24" t="s">
        <v>25</v>
      </c>
      <c r="D149" s="16">
        <v>-103.68043615382396</v>
      </c>
      <c r="E149" s="20">
        <f>E135-E141-E143-E139</f>
        <v>9.3948034110706953</v>
      </c>
      <c r="F149" s="14">
        <f t="shared" si="8"/>
        <v>113.07523956489466</v>
      </c>
      <c r="G149" s="15" t="s">
        <v>26</v>
      </c>
      <c r="H149" s="17" t="s">
        <v>26</v>
      </c>
    </row>
    <row r="150" spans="1:8" s="61" customFormat="1" x14ac:dyDescent="0.25">
      <c r="A150" s="22" t="s">
        <v>243</v>
      </c>
      <c r="B150" s="62" t="s">
        <v>244</v>
      </c>
      <c r="C150" s="24" t="s">
        <v>25</v>
      </c>
      <c r="D150" s="19">
        <v>4187.8617794426627</v>
      </c>
      <c r="E150" s="20">
        <f t="shared" ref="E150" si="17">E120-E135</f>
        <v>4025.2120797989292</v>
      </c>
      <c r="F150" s="14">
        <f t="shared" si="8"/>
        <v>-162.64969964373358</v>
      </c>
      <c r="G150" s="15">
        <f t="shared" ref="G150:G213" si="18">IF(D150="нд","нд",E150/D150-1)</f>
        <v>-3.883836387393369E-2</v>
      </c>
      <c r="H150" s="17" t="s">
        <v>26</v>
      </c>
    </row>
    <row r="151" spans="1:8" s="61" customFormat="1" x14ac:dyDescent="0.25">
      <c r="A151" s="22" t="s">
        <v>245</v>
      </c>
      <c r="B151" s="63" t="s">
        <v>28</v>
      </c>
      <c r="C151" s="24" t="s">
        <v>25</v>
      </c>
      <c r="D151" s="16">
        <v>-6.8363272400000028</v>
      </c>
      <c r="E151" s="66">
        <v>5.3726020800000001</v>
      </c>
      <c r="F151" s="14">
        <f t="shared" si="8"/>
        <v>12.208929320000003</v>
      </c>
      <c r="G151" s="15" t="s">
        <v>26</v>
      </c>
      <c r="H151" s="17" t="s">
        <v>26</v>
      </c>
    </row>
    <row r="152" spans="1:8" s="61" customFormat="1" ht="31.5" x14ac:dyDescent="0.25">
      <c r="A152" s="22" t="s">
        <v>246</v>
      </c>
      <c r="B152" s="23" t="s">
        <v>30</v>
      </c>
      <c r="C152" s="24" t="s">
        <v>25</v>
      </c>
      <c r="D152" s="20" t="s">
        <v>26</v>
      </c>
      <c r="E152" s="20" t="s">
        <v>26</v>
      </c>
      <c r="F152" s="14" t="str">
        <f t="shared" ref="F152:F158" si="19">IF(D152="нд","нд",E152-D152)</f>
        <v>нд</v>
      </c>
      <c r="G152" s="15" t="str">
        <f t="shared" si="18"/>
        <v>нд</v>
      </c>
      <c r="H152" s="17" t="s">
        <v>26</v>
      </c>
    </row>
    <row r="153" spans="1:8" s="61" customFormat="1" ht="31.5" x14ac:dyDescent="0.25">
      <c r="A153" s="22" t="s">
        <v>247</v>
      </c>
      <c r="B153" s="23" t="s">
        <v>32</v>
      </c>
      <c r="C153" s="24" t="s">
        <v>25</v>
      </c>
      <c r="D153" s="20" t="s">
        <v>26</v>
      </c>
      <c r="E153" s="20" t="s">
        <v>26</v>
      </c>
      <c r="F153" s="14" t="str">
        <f t="shared" si="19"/>
        <v>нд</v>
      </c>
      <c r="G153" s="15" t="str">
        <f t="shared" si="18"/>
        <v>нд</v>
      </c>
      <c r="H153" s="17" t="s">
        <v>26</v>
      </c>
    </row>
    <row r="154" spans="1:8" s="61" customFormat="1" ht="31.5" x14ac:dyDescent="0.25">
      <c r="A154" s="22" t="s">
        <v>248</v>
      </c>
      <c r="B154" s="23" t="s">
        <v>34</v>
      </c>
      <c r="C154" s="24" t="s">
        <v>25</v>
      </c>
      <c r="D154" s="16">
        <v>-6.8363272400000028</v>
      </c>
      <c r="E154" s="66">
        <v>5.3726020800000001</v>
      </c>
      <c r="F154" s="14">
        <f t="shared" si="19"/>
        <v>12.208929320000003</v>
      </c>
      <c r="G154" s="15" t="s">
        <v>26</v>
      </c>
      <c r="H154" s="17" t="s">
        <v>26</v>
      </c>
    </row>
    <row r="155" spans="1:8" s="61" customFormat="1" x14ac:dyDescent="0.25">
      <c r="A155" s="22" t="s">
        <v>249</v>
      </c>
      <c r="B155" s="63" t="s">
        <v>36</v>
      </c>
      <c r="C155" s="24" t="s">
        <v>25</v>
      </c>
      <c r="D155" s="20" t="s">
        <v>26</v>
      </c>
      <c r="E155" s="20" t="s">
        <v>26</v>
      </c>
      <c r="F155" s="14" t="str">
        <f t="shared" si="19"/>
        <v>нд</v>
      </c>
      <c r="G155" s="15" t="str">
        <f t="shared" si="18"/>
        <v>нд</v>
      </c>
      <c r="H155" s="17" t="s">
        <v>26</v>
      </c>
    </row>
    <row r="156" spans="1:8" s="61" customFormat="1" ht="47.25" x14ac:dyDescent="0.25">
      <c r="A156" s="22" t="s">
        <v>250</v>
      </c>
      <c r="B156" s="63" t="s">
        <v>38</v>
      </c>
      <c r="C156" s="24" t="s">
        <v>25</v>
      </c>
      <c r="D156" s="16">
        <v>924.61080784590217</v>
      </c>
      <c r="E156" s="20">
        <v>1279.3351107692104</v>
      </c>
      <c r="F156" s="14">
        <f t="shared" si="19"/>
        <v>354.72430292330819</v>
      </c>
      <c r="G156" s="15">
        <f t="shared" si="18"/>
        <v>0.38364715176726261</v>
      </c>
      <c r="H156" s="17" t="s">
        <v>207</v>
      </c>
    </row>
    <row r="157" spans="1:8" s="61" customFormat="1" x14ac:dyDescent="0.25">
      <c r="A157" s="22" t="s">
        <v>251</v>
      </c>
      <c r="B157" s="63" t="s">
        <v>40</v>
      </c>
      <c r="C157" s="24" t="s">
        <v>25</v>
      </c>
      <c r="D157" s="20" t="s">
        <v>26</v>
      </c>
      <c r="E157" s="20" t="s">
        <v>26</v>
      </c>
      <c r="F157" s="14" t="str">
        <f t="shared" si="19"/>
        <v>нд</v>
      </c>
      <c r="G157" s="15" t="str">
        <f t="shared" si="18"/>
        <v>нд</v>
      </c>
      <c r="H157" s="17" t="s">
        <v>26</v>
      </c>
    </row>
    <row r="158" spans="1:8" s="61" customFormat="1" x14ac:dyDescent="0.25">
      <c r="A158" s="22" t="s">
        <v>252</v>
      </c>
      <c r="B158" s="65" t="s">
        <v>42</v>
      </c>
      <c r="C158" s="24" t="s">
        <v>25</v>
      </c>
      <c r="D158" s="14">
        <v>2254.562927975694</v>
      </c>
      <c r="E158" s="20">
        <v>1389.3057267899999</v>
      </c>
      <c r="F158" s="14">
        <f t="shared" si="19"/>
        <v>-865.25720118569416</v>
      </c>
      <c r="G158" s="15">
        <f t="shared" si="18"/>
        <v>-0.38378046159154366</v>
      </c>
      <c r="H158" s="17" t="s">
        <v>210</v>
      </c>
    </row>
    <row r="159" spans="1:8" s="61" customFormat="1" x14ac:dyDescent="0.25">
      <c r="A159" s="22" t="s">
        <v>253</v>
      </c>
      <c r="B159" s="63" t="s">
        <v>44</v>
      </c>
      <c r="C159" s="24" t="s">
        <v>25</v>
      </c>
      <c r="D159" s="20" t="str">
        <f>D129</f>
        <v>нд</v>
      </c>
      <c r="E159" s="20" t="str">
        <f>E129</f>
        <v>нд</v>
      </c>
      <c r="F159" s="20" t="str">
        <f t="shared" ref="F159" si="20">F129</f>
        <v>нд</v>
      </c>
      <c r="G159" s="15" t="str">
        <f t="shared" si="18"/>
        <v>нд</v>
      </c>
      <c r="H159" s="17" t="s">
        <v>26</v>
      </c>
    </row>
    <row r="160" spans="1:8" s="61" customFormat="1" x14ac:dyDescent="0.25">
      <c r="A160" s="22" t="s">
        <v>254</v>
      </c>
      <c r="B160" s="63" t="s">
        <v>46</v>
      </c>
      <c r="C160" s="24" t="s">
        <v>25</v>
      </c>
      <c r="D160" s="20" t="s">
        <v>26</v>
      </c>
      <c r="E160" s="20" t="s">
        <v>26</v>
      </c>
      <c r="F160" s="14" t="str">
        <f t="shared" ref="F160:F223" si="21">IF(D160="нд","нд",E160-D160)</f>
        <v>нд</v>
      </c>
      <c r="G160" s="15" t="str">
        <f t="shared" si="18"/>
        <v>нд</v>
      </c>
      <c r="H160" s="17" t="s">
        <v>26</v>
      </c>
    </row>
    <row r="161" spans="1:8" s="61" customFormat="1" ht="31.5" x14ac:dyDescent="0.25">
      <c r="A161" s="22" t="s">
        <v>255</v>
      </c>
      <c r="B161" s="65" t="s">
        <v>48</v>
      </c>
      <c r="C161" s="24" t="s">
        <v>25</v>
      </c>
      <c r="D161" s="20" t="s">
        <v>26</v>
      </c>
      <c r="E161" s="20" t="s">
        <v>26</v>
      </c>
      <c r="F161" s="14" t="str">
        <f t="shared" si="21"/>
        <v>нд</v>
      </c>
      <c r="G161" s="15" t="str">
        <f t="shared" si="18"/>
        <v>нд</v>
      </c>
      <c r="H161" s="17" t="s">
        <v>26</v>
      </c>
    </row>
    <row r="162" spans="1:8" s="61" customFormat="1" x14ac:dyDescent="0.25">
      <c r="A162" s="22" t="s">
        <v>256</v>
      </c>
      <c r="B162" s="67" t="s">
        <v>50</v>
      </c>
      <c r="C162" s="24" t="s">
        <v>25</v>
      </c>
      <c r="D162" s="20" t="s">
        <v>26</v>
      </c>
      <c r="E162" s="20" t="s">
        <v>26</v>
      </c>
      <c r="F162" s="14" t="str">
        <f t="shared" si="21"/>
        <v>нд</v>
      </c>
      <c r="G162" s="15" t="str">
        <f t="shared" si="18"/>
        <v>нд</v>
      </c>
      <c r="H162" s="17" t="s">
        <v>26</v>
      </c>
    </row>
    <row r="163" spans="1:8" s="61" customFormat="1" x14ac:dyDescent="0.25">
      <c r="A163" s="22" t="s">
        <v>257</v>
      </c>
      <c r="B163" s="67" t="s">
        <v>52</v>
      </c>
      <c r="C163" s="24" t="s">
        <v>25</v>
      </c>
      <c r="D163" s="20" t="s">
        <v>26</v>
      </c>
      <c r="E163" s="20" t="s">
        <v>26</v>
      </c>
      <c r="F163" s="14" t="str">
        <f t="shared" si="21"/>
        <v>нд</v>
      </c>
      <c r="G163" s="15" t="str">
        <f t="shared" si="18"/>
        <v>нд</v>
      </c>
      <c r="H163" s="17" t="s">
        <v>26</v>
      </c>
    </row>
    <row r="164" spans="1:8" s="61" customFormat="1" ht="47.25" x14ac:dyDescent="0.25">
      <c r="A164" s="22" t="s">
        <v>258</v>
      </c>
      <c r="B164" s="63" t="s">
        <v>54</v>
      </c>
      <c r="C164" s="24" t="s">
        <v>25</v>
      </c>
      <c r="D164" s="16">
        <v>1015.5243708610667</v>
      </c>
      <c r="E164" s="20">
        <f>E150-E156-E158-E154</f>
        <v>1351.1986401597187</v>
      </c>
      <c r="F164" s="14">
        <f t="shared" si="21"/>
        <v>335.67426929865201</v>
      </c>
      <c r="G164" s="15">
        <f t="shared" si="18"/>
        <v>0.33054280028162464</v>
      </c>
      <c r="H164" s="17" t="s">
        <v>217</v>
      </c>
    </row>
    <row r="165" spans="1:8" s="61" customFormat="1" x14ac:dyDescent="0.25">
      <c r="A165" s="22" t="s">
        <v>259</v>
      </c>
      <c r="B165" s="62" t="s">
        <v>260</v>
      </c>
      <c r="C165" s="24" t="s">
        <v>25</v>
      </c>
      <c r="D165" s="16">
        <v>4187.8617794426627</v>
      </c>
      <c r="E165" s="20">
        <f t="shared" ref="E165" si="22">SUM(E166:E169)</f>
        <v>4025.2120797989292</v>
      </c>
      <c r="F165" s="19">
        <f t="shared" si="21"/>
        <v>-162.64969964373358</v>
      </c>
      <c r="G165" s="15">
        <f t="shared" si="18"/>
        <v>-3.883836387393369E-2</v>
      </c>
      <c r="H165" s="17" t="s">
        <v>26</v>
      </c>
    </row>
    <row r="166" spans="1:8" s="61" customFormat="1" x14ac:dyDescent="0.25">
      <c r="A166" s="22" t="s">
        <v>261</v>
      </c>
      <c r="B166" s="26" t="s">
        <v>262</v>
      </c>
      <c r="C166" s="24" t="s">
        <v>25</v>
      </c>
      <c r="D166" s="69">
        <v>170</v>
      </c>
      <c r="E166" s="20">
        <v>103.87651565</v>
      </c>
      <c r="F166" s="19">
        <f t="shared" si="21"/>
        <v>-66.123484349999998</v>
      </c>
      <c r="G166" s="15">
        <f t="shared" si="18"/>
        <v>-0.38896167264705883</v>
      </c>
      <c r="H166" s="17" t="s">
        <v>26</v>
      </c>
    </row>
    <row r="167" spans="1:8" s="61" customFormat="1" x14ac:dyDescent="0.25">
      <c r="A167" s="22" t="s">
        <v>263</v>
      </c>
      <c r="B167" s="26" t="s">
        <v>264</v>
      </c>
      <c r="C167" s="24" t="s">
        <v>25</v>
      </c>
      <c r="D167" s="16">
        <v>209.39308897213331</v>
      </c>
      <c r="E167" s="20">
        <v>201.26060398994647</v>
      </c>
      <c r="F167" s="14">
        <f t="shared" si="21"/>
        <v>-8.1324849821868384</v>
      </c>
      <c r="G167" s="15">
        <f t="shared" si="18"/>
        <v>-3.8838363873934467E-2</v>
      </c>
      <c r="H167" s="17" t="s">
        <v>26</v>
      </c>
    </row>
    <row r="168" spans="1:8" s="61" customFormat="1" ht="47.25" x14ac:dyDescent="0.25">
      <c r="A168" s="22" t="s">
        <v>265</v>
      </c>
      <c r="B168" s="26" t="s">
        <v>266</v>
      </c>
      <c r="C168" s="24" t="s">
        <v>25</v>
      </c>
      <c r="D168" s="16">
        <v>606.41173724000009</v>
      </c>
      <c r="E168" s="20">
        <v>393.91899999999998</v>
      </c>
      <c r="F168" s="14">
        <f t="shared" si="21"/>
        <v>-212.49273724000011</v>
      </c>
      <c r="G168" s="15">
        <f t="shared" si="18"/>
        <v>-0.35041000064928107</v>
      </c>
      <c r="H168" s="17" t="s">
        <v>267</v>
      </c>
    </row>
    <row r="169" spans="1:8" s="61" customFormat="1" ht="18" customHeight="1" x14ac:dyDescent="0.25">
      <c r="A169" s="22" t="s">
        <v>268</v>
      </c>
      <c r="B169" s="26" t="s">
        <v>269</v>
      </c>
      <c r="C169" s="24" t="s">
        <v>25</v>
      </c>
      <c r="D169" s="16">
        <v>3202.0569532305294</v>
      </c>
      <c r="E169" s="20">
        <f>E150-E166-E167-E168</f>
        <v>3326.1559601589829</v>
      </c>
      <c r="F169" s="14">
        <f t="shared" si="21"/>
        <v>124.09900692845349</v>
      </c>
      <c r="G169" s="15">
        <f t="shared" si="18"/>
        <v>3.8756027372733426E-2</v>
      </c>
      <c r="H169" s="17" t="s">
        <v>26</v>
      </c>
    </row>
    <row r="170" spans="1:8" s="61" customFormat="1" ht="18" customHeight="1" x14ac:dyDescent="0.25">
      <c r="A170" s="22" t="s">
        <v>270</v>
      </c>
      <c r="B170" s="62" t="s">
        <v>128</v>
      </c>
      <c r="C170" s="24" t="s">
        <v>129</v>
      </c>
      <c r="D170" s="16" t="s">
        <v>130</v>
      </c>
      <c r="E170" s="20" t="s">
        <v>130</v>
      </c>
      <c r="F170" s="20" t="s">
        <v>130</v>
      </c>
      <c r="G170" s="20" t="s">
        <v>130</v>
      </c>
      <c r="H170" s="17" t="s">
        <v>26</v>
      </c>
    </row>
    <row r="171" spans="1:8" s="61" customFormat="1" ht="37.5" customHeight="1" x14ac:dyDescent="0.25">
      <c r="A171" s="22" t="s">
        <v>271</v>
      </c>
      <c r="B171" s="26" t="s">
        <v>272</v>
      </c>
      <c r="C171" s="24" t="s">
        <v>25</v>
      </c>
      <c r="D171" s="16">
        <v>8497.5741136577381</v>
      </c>
      <c r="E171" s="20">
        <f t="shared" ref="E171" si="23">E120+E112+E69</f>
        <v>7866.0134346600025</v>
      </c>
      <c r="F171" s="14">
        <f t="shared" si="21"/>
        <v>-631.56067899773552</v>
      </c>
      <c r="G171" s="15">
        <f t="shared" si="18"/>
        <v>-7.4322467865582831E-2</v>
      </c>
      <c r="H171" s="17" t="s">
        <v>26</v>
      </c>
    </row>
    <row r="172" spans="1:8" s="61" customFormat="1" ht="18" customHeight="1" x14ac:dyDescent="0.25">
      <c r="A172" s="22" t="s">
        <v>273</v>
      </c>
      <c r="B172" s="26" t="s">
        <v>274</v>
      </c>
      <c r="C172" s="24" t="s">
        <v>25</v>
      </c>
      <c r="D172" s="16">
        <v>4341.5190000000002</v>
      </c>
      <c r="E172" s="20">
        <v>4341.5190000000002</v>
      </c>
      <c r="F172" s="14">
        <f t="shared" si="21"/>
        <v>0</v>
      </c>
      <c r="G172" s="15">
        <f t="shared" si="18"/>
        <v>0</v>
      </c>
      <c r="H172" s="17" t="s">
        <v>26</v>
      </c>
    </row>
    <row r="173" spans="1:8" s="61" customFormat="1" ht="46.5" customHeight="1" x14ac:dyDescent="0.25">
      <c r="A173" s="22" t="s">
        <v>275</v>
      </c>
      <c r="B173" s="23" t="s">
        <v>276</v>
      </c>
      <c r="C173" s="24" t="s">
        <v>25</v>
      </c>
      <c r="D173" s="16">
        <v>4341.5190000000002</v>
      </c>
      <c r="E173" s="20">
        <v>4341.5190000000002</v>
      </c>
      <c r="F173" s="16">
        <f t="shared" si="21"/>
        <v>0</v>
      </c>
      <c r="G173" s="15">
        <f t="shared" si="18"/>
        <v>0</v>
      </c>
      <c r="H173" s="17" t="s">
        <v>26</v>
      </c>
    </row>
    <row r="174" spans="1:8" s="61" customFormat="1" ht="56.25" customHeight="1" x14ac:dyDescent="0.25">
      <c r="A174" s="22" t="s">
        <v>277</v>
      </c>
      <c r="B174" s="26" t="s">
        <v>278</v>
      </c>
      <c r="C174" s="24" t="s">
        <v>25</v>
      </c>
      <c r="D174" s="16">
        <v>5072.1790671909857</v>
      </c>
      <c r="E174" s="20">
        <v>5074.8819999999996</v>
      </c>
      <c r="F174" s="14">
        <f t="shared" si="21"/>
        <v>2.7029328090138733</v>
      </c>
      <c r="G174" s="14">
        <f t="shared" si="18"/>
        <v>5.3289380623366966E-4</v>
      </c>
      <c r="H174" s="17" t="s">
        <v>26</v>
      </c>
    </row>
    <row r="175" spans="1:8" s="61" customFormat="1" ht="48.75" customHeight="1" x14ac:dyDescent="0.25">
      <c r="A175" s="22" t="s">
        <v>279</v>
      </c>
      <c r="B175" s="23" t="s">
        <v>280</v>
      </c>
      <c r="C175" s="24" t="s">
        <v>25</v>
      </c>
      <c r="D175" s="16">
        <v>1664.5572874909858</v>
      </c>
      <c r="E175" s="20">
        <v>3080.3339999999998</v>
      </c>
      <c r="F175" s="16">
        <f t="shared" si="21"/>
        <v>1415.776712509014</v>
      </c>
      <c r="G175" s="15">
        <f t="shared" si="18"/>
        <v>0.85054249748474398</v>
      </c>
      <c r="H175" s="17" t="s">
        <v>281</v>
      </c>
    </row>
    <row r="176" spans="1:8" s="61" customFormat="1" ht="31.5" x14ac:dyDescent="0.25">
      <c r="A176" s="22" t="s">
        <v>282</v>
      </c>
      <c r="B176" s="26" t="s">
        <v>283</v>
      </c>
      <c r="C176" s="24" t="s">
        <v>129</v>
      </c>
      <c r="D176" s="19">
        <v>0.59689730261236773</v>
      </c>
      <c r="E176" s="70">
        <f>E174/E171</f>
        <v>0.64516569189146755</v>
      </c>
      <c r="F176" s="16">
        <f t="shared" si="21"/>
        <v>4.8268389279099821E-2</v>
      </c>
      <c r="G176" s="15">
        <f t="shared" si="18"/>
        <v>8.0865484008470823E-2</v>
      </c>
      <c r="H176" s="17" t="s">
        <v>26</v>
      </c>
    </row>
    <row r="177" spans="1:8" s="61" customFormat="1" ht="18.75" x14ac:dyDescent="0.25">
      <c r="A177" s="71" t="s">
        <v>284</v>
      </c>
      <c r="B177" s="72"/>
      <c r="C177" s="72"/>
      <c r="D177" s="72"/>
      <c r="E177" s="72"/>
      <c r="F177" s="72"/>
      <c r="G177" s="72"/>
      <c r="H177" s="73"/>
    </row>
    <row r="178" spans="1:8" s="61" customFormat="1" ht="22.9" customHeight="1" x14ac:dyDescent="0.25">
      <c r="A178" s="22" t="s">
        <v>285</v>
      </c>
      <c r="B178" s="62" t="s">
        <v>286</v>
      </c>
      <c r="C178" s="24" t="s">
        <v>25</v>
      </c>
      <c r="D178" s="16">
        <v>16251.857715464295</v>
      </c>
      <c r="E178" s="16">
        <v>16951.664554023158</v>
      </c>
      <c r="F178" s="14">
        <f t="shared" si="21"/>
        <v>699.80683855886309</v>
      </c>
      <c r="G178" s="15">
        <f t="shared" si="18"/>
        <v>4.3060113545848377E-2</v>
      </c>
      <c r="H178" s="17" t="s">
        <v>26</v>
      </c>
    </row>
    <row r="179" spans="1:8" s="61" customFormat="1" x14ac:dyDescent="0.25">
      <c r="A179" s="22" t="s">
        <v>287</v>
      </c>
      <c r="B179" s="63" t="s">
        <v>28</v>
      </c>
      <c r="C179" s="24" t="s">
        <v>25</v>
      </c>
      <c r="D179" s="14">
        <f t="shared" ref="D179" si="24">D182</f>
        <v>40.693917335999998</v>
      </c>
      <c r="E179" s="20">
        <f>E182</f>
        <v>40.694080270000001</v>
      </c>
      <c r="F179" s="14">
        <f>F182</f>
        <v>1.6293400000222391E-4</v>
      </c>
      <c r="G179" s="15">
        <f>G182</f>
        <v>4.0038907695993942E-6</v>
      </c>
      <c r="H179" s="17" t="s">
        <v>26</v>
      </c>
    </row>
    <row r="180" spans="1:8" s="61" customFormat="1" ht="31.5" x14ac:dyDescent="0.25">
      <c r="A180" s="22" t="s">
        <v>288</v>
      </c>
      <c r="B180" s="23" t="s">
        <v>30</v>
      </c>
      <c r="C180" s="24" t="s">
        <v>25</v>
      </c>
      <c r="D180" s="20" t="s">
        <v>26</v>
      </c>
      <c r="E180" s="20" t="s">
        <v>26</v>
      </c>
      <c r="F180" s="14" t="str">
        <f t="shared" si="21"/>
        <v>нд</v>
      </c>
      <c r="G180" s="14" t="s">
        <v>26</v>
      </c>
      <c r="H180" s="17" t="s">
        <v>26</v>
      </c>
    </row>
    <row r="181" spans="1:8" s="61" customFormat="1" ht="31.5" x14ac:dyDescent="0.25">
      <c r="A181" s="22" t="s">
        <v>289</v>
      </c>
      <c r="B181" s="23" t="s">
        <v>32</v>
      </c>
      <c r="C181" s="24" t="s">
        <v>25</v>
      </c>
      <c r="D181" s="20" t="s">
        <v>26</v>
      </c>
      <c r="E181" s="20" t="s">
        <v>26</v>
      </c>
      <c r="F181" s="14" t="str">
        <f t="shared" si="21"/>
        <v>нд</v>
      </c>
      <c r="G181" s="14" t="s">
        <v>26</v>
      </c>
      <c r="H181" s="17" t="s">
        <v>26</v>
      </c>
    </row>
    <row r="182" spans="1:8" s="61" customFormat="1" ht="31.5" x14ac:dyDescent="0.25">
      <c r="A182" s="22" t="s">
        <v>290</v>
      </c>
      <c r="B182" s="23" t="s">
        <v>34</v>
      </c>
      <c r="C182" s="24" t="s">
        <v>25</v>
      </c>
      <c r="D182" s="20">
        <v>40.693917335999998</v>
      </c>
      <c r="E182" s="20">
        <f>40.69408027</f>
        <v>40.694080270000001</v>
      </c>
      <c r="F182" s="14">
        <f t="shared" si="21"/>
        <v>1.6293400000222391E-4</v>
      </c>
      <c r="G182" s="15">
        <f t="shared" si="18"/>
        <v>4.0038907695993942E-6</v>
      </c>
      <c r="H182" s="17" t="s">
        <v>26</v>
      </c>
    </row>
    <row r="183" spans="1:8" s="61" customFormat="1" x14ac:dyDescent="0.25">
      <c r="A183" s="22" t="s">
        <v>291</v>
      </c>
      <c r="B183" s="63" t="s">
        <v>36</v>
      </c>
      <c r="C183" s="24" t="s">
        <v>25</v>
      </c>
      <c r="D183" s="20" t="s">
        <v>26</v>
      </c>
      <c r="E183" s="20" t="s">
        <v>26</v>
      </c>
      <c r="F183" s="14" t="str">
        <f t="shared" si="21"/>
        <v>нд</v>
      </c>
      <c r="G183" s="14" t="s">
        <v>26</v>
      </c>
      <c r="H183" s="17" t="s">
        <v>26</v>
      </c>
    </row>
    <row r="184" spans="1:8" s="61" customFormat="1" x14ac:dyDescent="0.25">
      <c r="A184" s="22" t="s">
        <v>292</v>
      </c>
      <c r="B184" s="63" t="s">
        <v>38</v>
      </c>
      <c r="C184" s="24" t="s">
        <v>25</v>
      </c>
      <c r="D184" s="16">
        <v>14319.274740090001</v>
      </c>
      <c r="E184" s="16">
        <v>14334.708800119999</v>
      </c>
      <c r="F184" s="14">
        <f t="shared" si="21"/>
        <v>15.434060029998363</v>
      </c>
      <c r="G184" s="15">
        <f t="shared" si="18"/>
        <v>1.0778520777163791E-3</v>
      </c>
      <c r="H184" s="17" t="s">
        <v>26</v>
      </c>
    </row>
    <row r="185" spans="1:8" s="61" customFormat="1" x14ac:dyDescent="0.25">
      <c r="A185" s="22" t="s">
        <v>293</v>
      </c>
      <c r="B185" s="63" t="s">
        <v>40</v>
      </c>
      <c r="C185" s="24" t="s">
        <v>25</v>
      </c>
      <c r="D185" s="20" t="s">
        <v>26</v>
      </c>
      <c r="E185" s="20" t="s">
        <v>26</v>
      </c>
      <c r="F185" s="14" t="str">
        <f t="shared" si="21"/>
        <v>нд</v>
      </c>
      <c r="G185" s="14" t="s">
        <v>26</v>
      </c>
      <c r="H185" s="17" t="s">
        <v>26</v>
      </c>
    </row>
    <row r="186" spans="1:8" s="61" customFormat="1" ht="78.75" x14ac:dyDescent="0.25">
      <c r="A186" s="22" t="s">
        <v>294</v>
      </c>
      <c r="B186" s="63" t="s">
        <v>42</v>
      </c>
      <c r="C186" s="24" t="s">
        <v>25</v>
      </c>
      <c r="D186" s="16">
        <v>1239.6090514886473</v>
      </c>
      <c r="E186" s="16">
        <v>1813.4978318600001</v>
      </c>
      <c r="F186" s="14">
        <f t="shared" si="21"/>
        <v>573.88878037135282</v>
      </c>
      <c r="G186" s="15">
        <f t="shared" si="18"/>
        <v>0.4629594949166993</v>
      </c>
      <c r="H186" s="17" t="s">
        <v>295</v>
      </c>
    </row>
    <row r="187" spans="1:8" s="61" customFormat="1" x14ac:dyDescent="0.25">
      <c r="A187" s="22" t="s">
        <v>296</v>
      </c>
      <c r="B187" s="63" t="s">
        <v>44</v>
      </c>
      <c r="C187" s="24" t="s">
        <v>25</v>
      </c>
      <c r="D187" s="16">
        <v>0</v>
      </c>
      <c r="E187" s="16">
        <v>0</v>
      </c>
      <c r="F187" s="14">
        <f t="shared" si="21"/>
        <v>0</v>
      </c>
      <c r="G187" s="15">
        <v>0</v>
      </c>
      <c r="H187" s="17" t="s">
        <v>26</v>
      </c>
    </row>
    <row r="188" spans="1:8" s="61" customFormat="1" x14ac:dyDescent="0.25">
      <c r="A188" s="22" t="s">
        <v>297</v>
      </c>
      <c r="B188" s="63" t="s">
        <v>46</v>
      </c>
      <c r="C188" s="24" t="s">
        <v>25</v>
      </c>
      <c r="D188" s="20" t="s">
        <v>26</v>
      </c>
      <c r="E188" s="20" t="s">
        <v>26</v>
      </c>
      <c r="F188" s="14" t="str">
        <f t="shared" si="21"/>
        <v>нд</v>
      </c>
      <c r="G188" s="14" t="s">
        <v>26</v>
      </c>
      <c r="H188" s="17" t="s">
        <v>26</v>
      </c>
    </row>
    <row r="189" spans="1:8" s="61" customFormat="1" ht="31.5" x14ac:dyDescent="0.25">
      <c r="A189" s="22" t="s">
        <v>298</v>
      </c>
      <c r="B189" s="65" t="s">
        <v>48</v>
      </c>
      <c r="C189" s="24" t="s">
        <v>25</v>
      </c>
      <c r="D189" s="20" t="s">
        <v>26</v>
      </c>
      <c r="E189" s="20" t="s">
        <v>26</v>
      </c>
      <c r="F189" s="14" t="str">
        <f t="shared" si="21"/>
        <v>нд</v>
      </c>
      <c r="G189" s="14" t="s">
        <v>26</v>
      </c>
      <c r="H189" s="17" t="s">
        <v>26</v>
      </c>
    </row>
    <row r="190" spans="1:8" s="61" customFormat="1" x14ac:dyDescent="0.25">
      <c r="A190" s="22" t="s">
        <v>299</v>
      </c>
      <c r="B190" s="67" t="s">
        <v>50</v>
      </c>
      <c r="C190" s="24" t="s">
        <v>25</v>
      </c>
      <c r="D190" s="20" t="s">
        <v>26</v>
      </c>
      <c r="E190" s="20" t="s">
        <v>26</v>
      </c>
      <c r="F190" s="14" t="str">
        <f t="shared" si="21"/>
        <v>нд</v>
      </c>
      <c r="G190" s="14" t="s">
        <v>26</v>
      </c>
      <c r="H190" s="17" t="s">
        <v>26</v>
      </c>
    </row>
    <row r="191" spans="1:8" s="61" customFormat="1" x14ac:dyDescent="0.25">
      <c r="A191" s="22" t="s">
        <v>300</v>
      </c>
      <c r="B191" s="67" t="s">
        <v>52</v>
      </c>
      <c r="C191" s="24" t="s">
        <v>25</v>
      </c>
      <c r="D191" s="20" t="s">
        <v>26</v>
      </c>
      <c r="E191" s="20" t="s">
        <v>26</v>
      </c>
      <c r="F191" s="14" t="str">
        <f t="shared" si="21"/>
        <v>нд</v>
      </c>
      <c r="G191" s="14" t="s">
        <v>26</v>
      </c>
      <c r="H191" s="17" t="s">
        <v>26</v>
      </c>
    </row>
    <row r="192" spans="1:8" s="61" customFormat="1" ht="31.5" x14ac:dyDescent="0.25">
      <c r="A192" s="22" t="s">
        <v>301</v>
      </c>
      <c r="B192" s="26" t="s">
        <v>302</v>
      </c>
      <c r="C192" s="24" t="s">
        <v>25</v>
      </c>
      <c r="D192" s="20" t="s">
        <v>26</v>
      </c>
      <c r="E192" s="20" t="s">
        <v>26</v>
      </c>
      <c r="F192" s="14" t="str">
        <f t="shared" si="21"/>
        <v>нд</v>
      </c>
      <c r="G192" s="14" t="s">
        <v>26</v>
      </c>
      <c r="H192" s="17" t="s">
        <v>26</v>
      </c>
    </row>
    <row r="193" spans="1:8" s="61" customFormat="1" x14ac:dyDescent="0.25">
      <c r="A193" s="22" t="s">
        <v>303</v>
      </c>
      <c r="B193" s="23" t="s">
        <v>304</v>
      </c>
      <c r="C193" s="24" t="s">
        <v>25</v>
      </c>
      <c r="D193" s="20" t="s">
        <v>26</v>
      </c>
      <c r="E193" s="20" t="s">
        <v>26</v>
      </c>
      <c r="F193" s="14" t="str">
        <f t="shared" si="21"/>
        <v>нд</v>
      </c>
      <c r="G193" s="14" t="s">
        <v>26</v>
      </c>
      <c r="H193" s="17" t="s">
        <v>26</v>
      </c>
    </row>
    <row r="194" spans="1:8" s="61" customFormat="1" x14ac:dyDescent="0.25">
      <c r="A194" s="22" t="s">
        <v>305</v>
      </c>
      <c r="B194" s="23" t="s">
        <v>306</v>
      </c>
      <c r="C194" s="24" t="s">
        <v>25</v>
      </c>
      <c r="D194" s="20" t="s">
        <v>26</v>
      </c>
      <c r="E194" s="20" t="s">
        <v>26</v>
      </c>
      <c r="F194" s="14" t="str">
        <f t="shared" si="21"/>
        <v>нд</v>
      </c>
      <c r="G194" s="15" t="s">
        <v>26</v>
      </c>
      <c r="H194" s="17" t="s">
        <v>26</v>
      </c>
    </row>
    <row r="195" spans="1:8" s="61" customFormat="1" ht="31.5" x14ac:dyDescent="0.25">
      <c r="A195" s="22" t="s">
        <v>307</v>
      </c>
      <c r="B195" s="63" t="s">
        <v>54</v>
      </c>
      <c r="C195" s="24" t="s">
        <v>25</v>
      </c>
      <c r="D195" s="74">
        <v>652.28000654964728</v>
      </c>
      <c r="E195" s="74">
        <f>E178-E184-E186-E187-E179</f>
        <v>762.76384177315924</v>
      </c>
      <c r="F195" s="14">
        <f t="shared" si="21"/>
        <v>110.48383522351196</v>
      </c>
      <c r="G195" s="15">
        <f t="shared" si="18"/>
        <v>0.16938099300013221</v>
      </c>
      <c r="H195" s="21" t="s">
        <v>308</v>
      </c>
    </row>
    <row r="196" spans="1:8" s="61" customFormat="1" x14ac:dyDescent="0.25">
      <c r="A196" s="22" t="s">
        <v>309</v>
      </c>
      <c r="B196" s="62" t="s">
        <v>310</v>
      </c>
      <c r="C196" s="24" t="s">
        <v>25</v>
      </c>
      <c r="D196" s="74">
        <v>11820.142353327847</v>
      </c>
      <c r="E196" s="16">
        <v>11131.366514739997</v>
      </c>
      <c r="F196" s="14">
        <f t="shared" si="21"/>
        <v>-688.77583858784965</v>
      </c>
      <c r="G196" s="15">
        <f t="shared" si="18"/>
        <v>-5.8271365775381834E-2</v>
      </c>
      <c r="H196" s="17" t="s">
        <v>26</v>
      </c>
    </row>
    <row r="197" spans="1:8" s="61" customFormat="1" x14ac:dyDescent="0.25">
      <c r="A197" s="22" t="s">
        <v>311</v>
      </c>
      <c r="B197" s="26" t="s">
        <v>312</v>
      </c>
      <c r="C197" s="24" t="s">
        <v>25</v>
      </c>
      <c r="D197" s="20" t="s">
        <v>26</v>
      </c>
      <c r="E197" s="20" t="s">
        <v>26</v>
      </c>
      <c r="F197" s="14" t="str">
        <f t="shared" si="21"/>
        <v>нд</v>
      </c>
      <c r="G197" s="15" t="s">
        <v>26</v>
      </c>
      <c r="H197" s="17" t="s">
        <v>26</v>
      </c>
    </row>
    <row r="198" spans="1:8" s="61" customFormat="1" x14ac:dyDescent="0.25">
      <c r="A198" s="22" t="s">
        <v>313</v>
      </c>
      <c r="B198" s="26" t="s">
        <v>314</v>
      </c>
      <c r="C198" s="24" t="s">
        <v>25</v>
      </c>
      <c r="D198" s="16">
        <v>3137.7516162799998</v>
      </c>
      <c r="E198" s="74">
        <f t="shared" ref="E198" si="25">E200+E201</f>
        <v>3103.74118301</v>
      </c>
      <c r="F198" s="14">
        <f t="shared" si="21"/>
        <v>-34.010433269999794</v>
      </c>
      <c r="G198" s="15">
        <f t="shared" si="18"/>
        <v>-1.0839109473655961E-2</v>
      </c>
      <c r="H198" s="17" t="s">
        <v>26</v>
      </c>
    </row>
    <row r="199" spans="1:8" s="61" customFormat="1" x14ac:dyDescent="0.25">
      <c r="A199" s="22" t="s">
        <v>315</v>
      </c>
      <c r="B199" s="23" t="s">
        <v>316</v>
      </c>
      <c r="C199" s="24" t="s">
        <v>25</v>
      </c>
      <c r="D199" s="20" t="s">
        <v>26</v>
      </c>
      <c r="E199" s="20" t="s">
        <v>26</v>
      </c>
      <c r="F199" s="14" t="str">
        <f t="shared" si="21"/>
        <v>нд</v>
      </c>
      <c r="G199" s="15" t="s">
        <v>26</v>
      </c>
      <c r="H199" s="17" t="s">
        <v>26</v>
      </c>
    </row>
    <row r="200" spans="1:8" s="61" customFormat="1" x14ac:dyDescent="0.25">
      <c r="A200" s="22" t="s">
        <v>317</v>
      </c>
      <c r="B200" s="23" t="s">
        <v>318</v>
      </c>
      <c r="C200" s="24" t="s">
        <v>25</v>
      </c>
      <c r="D200" s="16">
        <v>0</v>
      </c>
      <c r="E200" s="74">
        <v>0</v>
      </c>
      <c r="F200" s="14">
        <f t="shared" si="21"/>
        <v>0</v>
      </c>
      <c r="G200" s="15">
        <v>0</v>
      </c>
      <c r="H200" s="17" t="s">
        <v>26</v>
      </c>
    </row>
    <row r="201" spans="1:8" s="61" customFormat="1" x14ac:dyDescent="0.25">
      <c r="A201" s="22" t="s">
        <v>319</v>
      </c>
      <c r="B201" s="23" t="s">
        <v>320</v>
      </c>
      <c r="C201" s="24" t="s">
        <v>25</v>
      </c>
      <c r="D201" s="74">
        <v>3137.7516162799998</v>
      </c>
      <c r="E201" s="74">
        <v>3103.74118301</v>
      </c>
      <c r="F201" s="14">
        <f t="shared" si="21"/>
        <v>-34.010433269999794</v>
      </c>
      <c r="G201" s="15">
        <f t="shared" si="18"/>
        <v>-1.0839109473655961E-2</v>
      </c>
      <c r="H201" s="17" t="s">
        <v>26</v>
      </c>
    </row>
    <row r="202" spans="1:8" s="61" customFormat="1" ht="31.5" x14ac:dyDescent="0.25">
      <c r="A202" s="22" t="s">
        <v>321</v>
      </c>
      <c r="B202" s="26" t="s">
        <v>322</v>
      </c>
      <c r="C202" s="24" t="s">
        <v>25</v>
      </c>
      <c r="D202" s="20" t="s">
        <v>26</v>
      </c>
      <c r="E202" s="20" t="s">
        <v>26</v>
      </c>
      <c r="F202" s="14" t="str">
        <f t="shared" si="21"/>
        <v>нд</v>
      </c>
      <c r="G202" s="15" t="s">
        <v>26</v>
      </c>
      <c r="H202" s="17" t="s">
        <v>26</v>
      </c>
    </row>
    <row r="203" spans="1:8" s="61" customFormat="1" ht="31.5" x14ac:dyDescent="0.25">
      <c r="A203" s="22" t="s">
        <v>323</v>
      </c>
      <c r="B203" s="26" t="s">
        <v>324</v>
      </c>
      <c r="C203" s="24" t="s">
        <v>25</v>
      </c>
      <c r="D203" s="74">
        <v>2218.8562266199997</v>
      </c>
      <c r="E203" s="74">
        <v>2182.1284439699998</v>
      </c>
      <c r="F203" s="14">
        <f t="shared" si="21"/>
        <v>-36.727782649999881</v>
      </c>
      <c r="G203" s="15">
        <f t="shared" si="18"/>
        <v>-1.6552574344101401E-2</v>
      </c>
      <c r="H203" s="17" t="s">
        <v>26</v>
      </c>
    </row>
    <row r="204" spans="1:8" s="61" customFormat="1" x14ac:dyDescent="0.25">
      <c r="A204" s="22" t="s">
        <v>325</v>
      </c>
      <c r="B204" s="26" t="s">
        <v>326</v>
      </c>
      <c r="C204" s="24" t="s">
        <v>25</v>
      </c>
      <c r="D204" s="20" t="s">
        <v>26</v>
      </c>
      <c r="E204" s="20" t="s">
        <v>26</v>
      </c>
      <c r="F204" s="14" t="str">
        <f t="shared" si="21"/>
        <v>нд</v>
      </c>
      <c r="G204" s="15" t="s">
        <v>26</v>
      </c>
      <c r="H204" s="17" t="s">
        <v>26</v>
      </c>
    </row>
    <row r="205" spans="1:8" s="61" customFormat="1" x14ac:dyDescent="0.25">
      <c r="A205" s="22" t="s">
        <v>327</v>
      </c>
      <c r="B205" s="26" t="s">
        <v>328</v>
      </c>
      <c r="C205" s="24" t="s">
        <v>25</v>
      </c>
      <c r="D205" s="16">
        <v>2497.5049833600006</v>
      </c>
      <c r="E205" s="16">
        <v>1949.4257959599997</v>
      </c>
      <c r="F205" s="14">
        <f t="shared" si="21"/>
        <v>-548.07918740000082</v>
      </c>
      <c r="G205" s="15">
        <f t="shared" si="18"/>
        <v>-0.21945068820749514</v>
      </c>
      <c r="H205" s="17" t="s">
        <v>26</v>
      </c>
    </row>
    <row r="206" spans="1:8" s="61" customFormat="1" x14ac:dyDescent="0.25">
      <c r="A206" s="22" t="s">
        <v>329</v>
      </c>
      <c r="B206" s="26" t="s">
        <v>330</v>
      </c>
      <c r="C206" s="24" t="s">
        <v>25</v>
      </c>
      <c r="D206" s="16">
        <v>591.02460559999997</v>
      </c>
      <c r="E206" s="16">
        <v>595.83380125999997</v>
      </c>
      <c r="F206" s="14">
        <f t="shared" si="21"/>
        <v>4.8091956600000003</v>
      </c>
      <c r="G206" s="15">
        <f>IF(D206="нд","нд",E206/D206-1)</f>
        <v>8.1370481269857908E-3</v>
      </c>
      <c r="H206" s="17" t="s">
        <v>26</v>
      </c>
    </row>
    <row r="207" spans="1:8" s="61" customFormat="1" ht="47.25" x14ac:dyDescent="0.25">
      <c r="A207" s="22" t="s">
        <v>331</v>
      </c>
      <c r="B207" s="26" t="s">
        <v>332</v>
      </c>
      <c r="C207" s="24" t="s">
        <v>25</v>
      </c>
      <c r="D207" s="16">
        <v>903.24119008918478</v>
      </c>
      <c r="E207" s="16">
        <v>564.29872450000005</v>
      </c>
      <c r="F207" s="14">
        <f t="shared" si="21"/>
        <v>-338.94246558918474</v>
      </c>
      <c r="G207" s="15">
        <f t="shared" si="18"/>
        <v>-0.37525133852201542</v>
      </c>
      <c r="H207" s="17" t="s">
        <v>333</v>
      </c>
    </row>
    <row r="208" spans="1:8" s="61" customFormat="1" x14ac:dyDescent="0.25">
      <c r="A208" s="22" t="s">
        <v>334</v>
      </c>
      <c r="B208" s="23" t="s">
        <v>335</v>
      </c>
      <c r="C208" s="24" t="s">
        <v>25</v>
      </c>
      <c r="D208" s="74">
        <v>646.40336018180221</v>
      </c>
      <c r="E208" s="74">
        <v>31.96</v>
      </c>
      <c r="F208" s="14">
        <f t="shared" si="21"/>
        <v>-614.44336018180218</v>
      </c>
      <c r="G208" s="15">
        <f t="shared" si="18"/>
        <v>-0.95055718771169262</v>
      </c>
      <c r="H208" s="17" t="s">
        <v>26</v>
      </c>
    </row>
    <row r="209" spans="1:8" s="61" customFormat="1" ht="47.25" x14ac:dyDescent="0.25">
      <c r="A209" s="22" t="s">
        <v>336</v>
      </c>
      <c r="B209" s="26" t="s">
        <v>337</v>
      </c>
      <c r="C209" s="24" t="s">
        <v>25</v>
      </c>
      <c r="D209" s="74">
        <v>376.99968731200005</v>
      </c>
      <c r="E209" s="74">
        <v>242.27980446999999</v>
      </c>
      <c r="F209" s="14">
        <f t="shared" si="21"/>
        <v>-134.71988284200006</v>
      </c>
      <c r="G209" s="15">
        <f>IF(D209="нд","нд",E209/D209-1)</f>
        <v>-0.35734746573014431</v>
      </c>
      <c r="H209" s="21" t="s">
        <v>338</v>
      </c>
    </row>
    <row r="210" spans="1:8" s="61" customFormat="1" ht="78.75" x14ac:dyDescent="0.25">
      <c r="A210" s="22" t="s">
        <v>339</v>
      </c>
      <c r="B210" s="26" t="s">
        <v>340</v>
      </c>
      <c r="C210" s="24" t="s">
        <v>25</v>
      </c>
      <c r="D210" s="74">
        <v>10.660747296</v>
      </c>
      <c r="E210" s="74">
        <v>6.1641309999999994</v>
      </c>
      <c r="F210" s="14">
        <f t="shared" si="21"/>
        <v>-4.4966162960000009</v>
      </c>
      <c r="G210" s="15">
        <f t="shared" si="18"/>
        <v>-0.42179184733955455</v>
      </c>
      <c r="H210" s="17" t="s">
        <v>341</v>
      </c>
    </row>
    <row r="211" spans="1:8" s="61" customFormat="1" x14ac:dyDescent="0.25">
      <c r="A211" s="22" t="s">
        <v>342</v>
      </c>
      <c r="B211" s="26" t="s">
        <v>343</v>
      </c>
      <c r="C211" s="24" t="s">
        <v>25</v>
      </c>
      <c r="D211" s="74">
        <v>114.974478002</v>
      </c>
      <c r="E211" s="74">
        <v>171.86114874</v>
      </c>
      <c r="F211" s="14">
        <f t="shared" si="21"/>
        <v>56.886670738000007</v>
      </c>
      <c r="G211" s="15">
        <f t="shared" si="18"/>
        <v>0.49477650802650697</v>
      </c>
      <c r="H211" s="17" t="s">
        <v>26</v>
      </c>
    </row>
    <row r="212" spans="1:8" s="61" customFormat="1" ht="31.5" x14ac:dyDescent="0.25">
      <c r="A212" s="22" t="s">
        <v>344</v>
      </c>
      <c r="B212" s="26" t="s">
        <v>345</v>
      </c>
      <c r="C212" s="24" t="s">
        <v>25</v>
      </c>
      <c r="D212" s="74">
        <v>1055.7695370200001</v>
      </c>
      <c r="E212" s="74">
        <v>1044.72247552</v>
      </c>
      <c r="F212" s="14">
        <f t="shared" si="21"/>
        <v>-11.047061500000154</v>
      </c>
      <c r="G212" s="15">
        <f t="shared" si="18"/>
        <v>-1.0463516054063704E-2</v>
      </c>
      <c r="H212" s="17" t="s">
        <v>26</v>
      </c>
    </row>
    <row r="213" spans="1:8" s="61" customFormat="1" x14ac:dyDescent="0.25">
      <c r="A213" s="22" t="s">
        <v>346</v>
      </c>
      <c r="B213" s="26" t="s">
        <v>347</v>
      </c>
      <c r="C213" s="24" t="s">
        <v>25</v>
      </c>
      <c r="D213" s="74">
        <f t="shared" ref="D213" si="26">D196-SUM(D199:D207,D197,D209:D212)</f>
        <v>913.3592817486624</v>
      </c>
      <c r="E213" s="74">
        <f>E196-SUM(E199:E207,E197,E209:E212)</f>
        <v>1270.9110063099979</v>
      </c>
      <c r="F213" s="14">
        <f t="shared" si="21"/>
        <v>357.5517245613355</v>
      </c>
      <c r="G213" s="15">
        <f t="shared" si="18"/>
        <v>0.391468868501329</v>
      </c>
      <c r="H213" s="17" t="s">
        <v>26</v>
      </c>
    </row>
    <row r="214" spans="1:8" s="61" customFormat="1" ht="26.25" customHeight="1" x14ac:dyDescent="0.25">
      <c r="A214" s="22" t="s">
        <v>348</v>
      </c>
      <c r="B214" s="62" t="s">
        <v>349</v>
      </c>
      <c r="C214" s="24" t="s">
        <v>25</v>
      </c>
      <c r="D214" s="16">
        <v>1339.5091806825405</v>
      </c>
      <c r="E214" s="16">
        <v>1425.4739999999999</v>
      </c>
      <c r="F214" s="14">
        <f t="shared" si="21"/>
        <v>85.964819317459387</v>
      </c>
      <c r="G214" s="15">
        <f t="shared" ref="G214" si="27">IF(D214="нд","нд",E214/D214-1)</f>
        <v>6.4176356950130353E-2</v>
      </c>
      <c r="H214" s="17" t="s">
        <v>26</v>
      </c>
    </row>
    <row r="215" spans="1:8" s="61" customFormat="1" x14ac:dyDescent="0.25">
      <c r="A215" s="22" t="s">
        <v>350</v>
      </c>
      <c r="B215" s="26" t="s">
        <v>351</v>
      </c>
      <c r="C215" s="24" t="s">
        <v>25</v>
      </c>
      <c r="D215" s="16">
        <v>0</v>
      </c>
      <c r="E215" s="20">
        <v>0</v>
      </c>
      <c r="F215" s="14">
        <f t="shared" si="21"/>
        <v>0</v>
      </c>
      <c r="G215" s="15">
        <v>0</v>
      </c>
      <c r="H215" s="17" t="s">
        <v>26</v>
      </c>
    </row>
    <row r="216" spans="1:8" s="61" customFormat="1" x14ac:dyDescent="0.25">
      <c r="A216" s="22" t="s">
        <v>352</v>
      </c>
      <c r="B216" s="26" t="s">
        <v>353</v>
      </c>
      <c r="C216" s="24" t="s">
        <v>25</v>
      </c>
      <c r="D216" s="16">
        <v>0</v>
      </c>
      <c r="E216" s="20">
        <v>0</v>
      </c>
      <c r="F216" s="14">
        <f t="shared" si="21"/>
        <v>0</v>
      </c>
      <c r="G216" s="15">
        <v>0</v>
      </c>
      <c r="H216" s="17" t="s">
        <v>26</v>
      </c>
    </row>
    <row r="217" spans="1:8" s="61" customFormat="1" ht="34.5" customHeight="1" x14ac:dyDescent="0.25">
      <c r="A217" s="22" t="s">
        <v>354</v>
      </c>
      <c r="B217" s="23" t="s">
        <v>355</v>
      </c>
      <c r="C217" s="24" t="s">
        <v>25</v>
      </c>
      <c r="D217" s="16">
        <v>0</v>
      </c>
      <c r="E217" s="20">
        <v>0</v>
      </c>
      <c r="F217" s="14">
        <f t="shared" si="21"/>
        <v>0</v>
      </c>
      <c r="G217" s="15">
        <v>0</v>
      </c>
      <c r="H217" s="17" t="s">
        <v>26</v>
      </c>
    </row>
    <row r="218" spans="1:8" s="61" customFormat="1" x14ac:dyDescent="0.25">
      <c r="A218" s="22" t="s">
        <v>356</v>
      </c>
      <c r="B218" s="40" t="s">
        <v>357</v>
      </c>
      <c r="C218" s="24" t="s">
        <v>25</v>
      </c>
      <c r="D218" s="16">
        <v>0</v>
      </c>
      <c r="E218" s="20">
        <v>0</v>
      </c>
      <c r="F218" s="14">
        <f t="shared" si="21"/>
        <v>0</v>
      </c>
      <c r="G218" s="15">
        <v>0</v>
      </c>
      <c r="H218" s="17" t="s">
        <v>26</v>
      </c>
    </row>
    <row r="219" spans="1:8" s="61" customFormat="1" x14ac:dyDescent="0.25">
      <c r="A219" s="22" t="s">
        <v>358</v>
      </c>
      <c r="B219" s="40" t="s">
        <v>359</v>
      </c>
      <c r="C219" s="24" t="s">
        <v>25</v>
      </c>
      <c r="D219" s="16">
        <v>0</v>
      </c>
      <c r="E219" s="20">
        <v>0</v>
      </c>
      <c r="F219" s="14">
        <f t="shared" si="21"/>
        <v>0</v>
      </c>
      <c r="G219" s="15">
        <v>0</v>
      </c>
      <c r="H219" s="17" t="s">
        <v>26</v>
      </c>
    </row>
    <row r="220" spans="1:8" s="61" customFormat="1" x14ac:dyDescent="0.25">
      <c r="A220" s="22" t="s">
        <v>360</v>
      </c>
      <c r="B220" s="26" t="s">
        <v>361</v>
      </c>
      <c r="C220" s="24" t="s">
        <v>25</v>
      </c>
      <c r="D220" s="16">
        <f>D214-D215</f>
        <v>1339.5091806825405</v>
      </c>
      <c r="E220" s="16">
        <f>E214-E215</f>
        <v>1425.4739999999999</v>
      </c>
      <c r="F220" s="14">
        <f t="shared" si="21"/>
        <v>85.964819317459387</v>
      </c>
      <c r="G220" s="15">
        <f t="shared" ref="G220:G228" si="28">IF(D220="нд","нд",E220/D220-1)</f>
        <v>6.4176356950130353E-2</v>
      </c>
      <c r="H220" s="17" t="s">
        <v>26</v>
      </c>
    </row>
    <row r="221" spans="1:8" s="61" customFormat="1" x14ac:dyDescent="0.25">
      <c r="A221" s="22" t="s">
        <v>362</v>
      </c>
      <c r="B221" s="62" t="s">
        <v>363</v>
      </c>
      <c r="C221" s="24" t="s">
        <v>25</v>
      </c>
      <c r="D221" s="16">
        <v>5949.0745557200007</v>
      </c>
      <c r="E221" s="16">
        <v>5777.7025432944993</v>
      </c>
      <c r="F221" s="14">
        <f t="shared" si="21"/>
        <v>-171.37201242550145</v>
      </c>
      <c r="G221" s="15">
        <f t="shared" si="28"/>
        <v>-2.8806499367322269E-2</v>
      </c>
      <c r="H221" s="17" t="s">
        <v>26</v>
      </c>
    </row>
    <row r="222" spans="1:8" s="61" customFormat="1" x14ac:dyDescent="0.25">
      <c r="A222" s="22" t="s">
        <v>364</v>
      </c>
      <c r="B222" s="26" t="s">
        <v>365</v>
      </c>
      <c r="C222" s="24" t="s">
        <v>25</v>
      </c>
      <c r="D222" s="16">
        <v>5949.0745557200007</v>
      </c>
      <c r="E222" s="16">
        <v>5777.7025433100007</v>
      </c>
      <c r="F222" s="14">
        <f t="shared" si="21"/>
        <v>-171.37201241000002</v>
      </c>
      <c r="G222" s="15">
        <f t="shared" si="28"/>
        <v>-2.8806499364716576E-2</v>
      </c>
      <c r="H222" s="17" t="s">
        <v>26</v>
      </c>
    </row>
    <row r="223" spans="1:8" s="61" customFormat="1" x14ac:dyDescent="0.25">
      <c r="A223" s="22" t="s">
        <v>366</v>
      </c>
      <c r="B223" s="23" t="s">
        <v>367</v>
      </c>
      <c r="C223" s="24" t="s">
        <v>25</v>
      </c>
      <c r="D223" s="16">
        <v>1556.9100934800001</v>
      </c>
      <c r="E223" s="16">
        <v>1672.4750806800002</v>
      </c>
      <c r="F223" s="20">
        <f t="shared" si="21"/>
        <v>115.56498720000013</v>
      </c>
      <c r="G223" s="15">
        <f t="shared" si="28"/>
        <v>7.4227142391819045E-2</v>
      </c>
      <c r="H223" s="25" t="s">
        <v>26</v>
      </c>
    </row>
    <row r="224" spans="1:8" s="61" customFormat="1" x14ac:dyDescent="0.25">
      <c r="A224" s="22" t="s">
        <v>368</v>
      </c>
      <c r="B224" s="23" t="s">
        <v>369</v>
      </c>
      <c r="C224" s="24" t="s">
        <v>25</v>
      </c>
      <c r="D224" s="16">
        <v>98.957189549999995</v>
      </c>
      <c r="E224" s="16">
        <v>118.60798749000001</v>
      </c>
      <c r="F224" s="20">
        <f t="shared" ref="F224:F228" si="29">IF(D224="нд","нд",E224-D224)</f>
        <v>19.650797940000018</v>
      </c>
      <c r="G224" s="15">
        <f t="shared" si="28"/>
        <v>0.19857877966583803</v>
      </c>
      <c r="H224" s="25" t="s">
        <v>26</v>
      </c>
    </row>
    <row r="225" spans="1:8" s="61" customFormat="1" ht="31.5" x14ac:dyDescent="0.25">
      <c r="A225" s="22" t="s">
        <v>370</v>
      </c>
      <c r="B225" s="23" t="s">
        <v>371</v>
      </c>
      <c r="C225" s="24" t="s">
        <v>25</v>
      </c>
      <c r="D225" s="16">
        <v>0</v>
      </c>
      <c r="E225" s="16">
        <v>0</v>
      </c>
      <c r="F225" s="20">
        <f t="shared" si="29"/>
        <v>0</v>
      </c>
      <c r="G225" s="15">
        <v>0</v>
      </c>
      <c r="H225" s="25" t="s">
        <v>26</v>
      </c>
    </row>
    <row r="226" spans="1:8" s="61" customFormat="1" x14ac:dyDescent="0.25">
      <c r="A226" s="22" t="s">
        <v>372</v>
      </c>
      <c r="B226" s="23" t="s">
        <v>373</v>
      </c>
      <c r="C226" s="24" t="s">
        <v>25</v>
      </c>
      <c r="D226" s="16">
        <v>0</v>
      </c>
      <c r="E226" s="16">
        <v>0</v>
      </c>
      <c r="F226" s="14">
        <f t="shared" si="29"/>
        <v>0</v>
      </c>
      <c r="G226" s="15">
        <v>0</v>
      </c>
      <c r="H226" s="25" t="s">
        <v>26</v>
      </c>
    </row>
    <row r="227" spans="1:8" s="61" customFormat="1" x14ac:dyDescent="0.25">
      <c r="A227" s="22" t="s">
        <v>374</v>
      </c>
      <c r="B227" s="23" t="s">
        <v>375</v>
      </c>
      <c r="C227" s="24" t="s">
        <v>25</v>
      </c>
      <c r="D227" s="16">
        <v>12.9376</v>
      </c>
      <c r="E227" s="16">
        <v>12.9376</v>
      </c>
      <c r="F227" s="14">
        <f t="shared" si="29"/>
        <v>0</v>
      </c>
      <c r="G227" s="15">
        <f t="shared" si="28"/>
        <v>0</v>
      </c>
      <c r="H227" s="25" t="s">
        <v>26</v>
      </c>
    </row>
    <row r="228" spans="1:8" s="61" customFormat="1" x14ac:dyDescent="0.25">
      <c r="A228" s="22" t="s">
        <v>376</v>
      </c>
      <c r="B228" s="23" t="s">
        <v>377</v>
      </c>
      <c r="C228" s="24" t="s">
        <v>25</v>
      </c>
      <c r="D228" s="16">
        <v>4280.2696726900003</v>
      </c>
      <c r="E228" s="16">
        <f>E222-E223-E224-E227</f>
        <v>3973.6818751400001</v>
      </c>
      <c r="F228" s="20">
        <f t="shared" si="29"/>
        <v>-306.58779755000023</v>
      </c>
      <c r="G228" s="15">
        <f t="shared" si="28"/>
        <v>-7.1628149858445789E-2</v>
      </c>
      <c r="H228" s="25" t="s">
        <v>26</v>
      </c>
    </row>
    <row r="229" spans="1:8" s="61" customFormat="1" x14ac:dyDescent="0.25">
      <c r="A229" s="22" t="s">
        <v>378</v>
      </c>
      <c r="B229" s="26" t="s">
        <v>379</v>
      </c>
      <c r="C229" s="24" t="s">
        <v>25</v>
      </c>
      <c r="D229" s="27" t="s">
        <v>26</v>
      </c>
      <c r="E229" s="27" t="s">
        <v>26</v>
      </c>
      <c r="F229" s="27" t="s">
        <v>26</v>
      </c>
      <c r="G229" s="20" t="s">
        <v>26</v>
      </c>
      <c r="H229" s="25" t="s">
        <v>26</v>
      </c>
    </row>
    <row r="230" spans="1:8" s="61" customFormat="1" x14ac:dyDescent="0.25">
      <c r="A230" s="22" t="s">
        <v>380</v>
      </c>
      <c r="B230" s="26" t="s">
        <v>381</v>
      </c>
      <c r="C230" s="24" t="s">
        <v>25</v>
      </c>
      <c r="D230" s="16">
        <v>0</v>
      </c>
      <c r="E230" s="28">
        <v>0</v>
      </c>
      <c r="F230" s="14">
        <f t="shared" ref="F230" si="30">IF(D230="нд","нд",E230-D230)</f>
        <v>0</v>
      </c>
      <c r="G230" s="15">
        <v>0</v>
      </c>
      <c r="H230" s="25" t="s">
        <v>26</v>
      </c>
    </row>
    <row r="231" spans="1:8" s="61" customFormat="1" x14ac:dyDescent="0.25">
      <c r="A231" s="22" t="s">
        <v>382</v>
      </c>
      <c r="B231" s="26" t="s">
        <v>128</v>
      </c>
      <c r="C231" s="24" t="s">
        <v>129</v>
      </c>
      <c r="D231" s="29" t="s">
        <v>130</v>
      </c>
      <c r="E231" s="29" t="s">
        <v>130</v>
      </c>
      <c r="F231" s="29" t="s">
        <v>130</v>
      </c>
      <c r="G231" s="29" t="s">
        <v>130</v>
      </c>
      <c r="H231" s="25" t="s">
        <v>26</v>
      </c>
    </row>
    <row r="232" spans="1:8" s="61" customFormat="1" ht="31.5" x14ac:dyDescent="0.25">
      <c r="A232" s="22" t="s">
        <v>383</v>
      </c>
      <c r="B232" s="26" t="s">
        <v>384</v>
      </c>
      <c r="C232" s="24" t="s">
        <v>25</v>
      </c>
      <c r="D232" s="27" t="s">
        <v>26</v>
      </c>
      <c r="E232" s="27" t="s">
        <v>26</v>
      </c>
      <c r="F232" s="27" t="s">
        <v>26</v>
      </c>
      <c r="G232" s="20" t="s">
        <v>26</v>
      </c>
      <c r="H232" s="25" t="s">
        <v>26</v>
      </c>
    </row>
    <row r="233" spans="1:8" s="61" customFormat="1" x14ac:dyDescent="0.25">
      <c r="A233" s="22" t="s">
        <v>385</v>
      </c>
      <c r="B233" s="62" t="s">
        <v>386</v>
      </c>
      <c r="C233" s="24" t="s">
        <v>25</v>
      </c>
      <c r="D233" s="16">
        <v>4277.1906577510681</v>
      </c>
      <c r="E233" s="16">
        <f t="shared" ref="E233" si="31">E234+E235+E239+E245</f>
        <v>15329.33736098</v>
      </c>
      <c r="F233" s="14">
        <f t="shared" ref="F233:F296" si="32">IF(D233="нд","нд",E233-D233)</f>
        <v>11052.146703228933</v>
      </c>
      <c r="G233" s="15">
        <f t="shared" ref="G233:G294" si="33">IF(D233="нд","нд",E233/D233-1)</f>
        <v>2.5839733571849033</v>
      </c>
      <c r="H233" s="17" t="s">
        <v>26</v>
      </c>
    </row>
    <row r="234" spans="1:8" s="61" customFormat="1" ht="31.5" x14ac:dyDescent="0.25">
      <c r="A234" s="22" t="s">
        <v>387</v>
      </c>
      <c r="B234" s="26" t="s">
        <v>388</v>
      </c>
      <c r="C234" s="24" t="s">
        <v>25</v>
      </c>
      <c r="D234" s="16">
        <v>30.596649315068493</v>
      </c>
      <c r="E234" s="16">
        <v>161.69800000000001</v>
      </c>
      <c r="F234" s="14">
        <f t="shared" si="32"/>
        <v>131.1013506849315</v>
      </c>
      <c r="G234" s="15">
        <f t="shared" si="33"/>
        <v>4.2848270519728322</v>
      </c>
      <c r="H234" s="17" t="s">
        <v>389</v>
      </c>
    </row>
    <row r="235" spans="1:8" s="61" customFormat="1" ht="31.5" x14ac:dyDescent="0.25">
      <c r="A235" s="22" t="s">
        <v>390</v>
      </c>
      <c r="B235" s="26" t="s">
        <v>391</v>
      </c>
      <c r="C235" s="24" t="s">
        <v>25</v>
      </c>
      <c r="D235" s="16">
        <v>4207.6217796999999</v>
      </c>
      <c r="E235" s="16">
        <v>15134.64</v>
      </c>
      <c r="F235" s="14">
        <f t="shared" si="32"/>
        <v>10927.0182203</v>
      </c>
      <c r="G235" s="15">
        <f t="shared" si="33"/>
        <v>2.5969582800950057</v>
      </c>
      <c r="H235" s="17" t="s">
        <v>392</v>
      </c>
    </row>
    <row r="236" spans="1:8" s="61" customFormat="1" x14ac:dyDescent="0.25">
      <c r="A236" s="22" t="s">
        <v>393</v>
      </c>
      <c r="B236" s="23" t="s">
        <v>394</v>
      </c>
      <c r="C236" s="24" t="s">
        <v>25</v>
      </c>
      <c r="D236" s="16">
        <v>299.99955457999977</v>
      </c>
      <c r="E236" s="16">
        <v>300</v>
      </c>
      <c r="F236" s="14">
        <f t="shared" si="32"/>
        <v>4.4542000023284345E-4</v>
      </c>
      <c r="G236" s="15">
        <v>0</v>
      </c>
      <c r="H236" s="17" t="s">
        <v>26</v>
      </c>
    </row>
    <row r="237" spans="1:8" s="61" customFormat="1" x14ac:dyDescent="0.25">
      <c r="A237" s="22" t="s">
        <v>395</v>
      </c>
      <c r="B237" s="23" t="s">
        <v>396</v>
      </c>
      <c r="C237" s="24" t="s">
        <v>25</v>
      </c>
      <c r="D237" s="16">
        <v>435.89022512000008</v>
      </c>
      <c r="E237" s="20">
        <f>E235-E238-E236</f>
        <v>435.88999999999942</v>
      </c>
      <c r="F237" s="14">
        <f t="shared" si="32"/>
        <v>-2.2512000066399196E-4</v>
      </c>
      <c r="G237" s="15">
        <f t="shared" si="33"/>
        <v>-5.1646030974072943E-7</v>
      </c>
      <c r="H237" s="17" t="s">
        <v>26</v>
      </c>
    </row>
    <row r="238" spans="1:8" s="61" customFormat="1" ht="31.5" x14ac:dyDescent="0.25">
      <c r="A238" s="22" t="s">
        <v>397</v>
      </c>
      <c r="B238" s="23" t="s">
        <v>398</v>
      </c>
      <c r="C238" s="24" t="s">
        <v>25</v>
      </c>
      <c r="D238" s="16">
        <v>3471.732</v>
      </c>
      <c r="E238" s="16">
        <f>14398750/1000</f>
        <v>14398.75</v>
      </c>
      <c r="F238" s="14">
        <f t="shared" si="32"/>
        <v>10927.018</v>
      </c>
      <c r="G238" s="15">
        <f t="shared" si="33"/>
        <v>3.1474255501288697</v>
      </c>
      <c r="H238" s="17" t="s">
        <v>392</v>
      </c>
    </row>
    <row r="239" spans="1:8" s="61" customFormat="1" x14ac:dyDescent="0.25">
      <c r="A239" s="22" t="s">
        <v>399</v>
      </c>
      <c r="B239" s="26" t="s">
        <v>400</v>
      </c>
      <c r="C239" s="24" t="s">
        <v>25</v>
      </c>
      <c r="D239" s="16">
        <v>0</v>
      </c>
      <c r="E239" s="16">
        <v>0</v>
      </c>
      <c r="F239" s="14">
        <f t="shared" si="32"/>
        <v>0</v>
      </c>
      <c r="G239" s="15">
        <v>0</v>
      </c>
      <c r="H239" s="17" t="s">
        <v>26</v>
      </c>
    </row>
    <row r="240" spans="1:8" s="61" customFormat="1" ht="16.5" customHeight="1" x14ac:dyDescent="0.25">
      <c r="A240" s="22" t="s">
        <v>401</v>
      </c>
      <c r="B240" s="26" t="s">
        <v>402</v>
      </c>
      <c r="C240" s="24" t="s">
        <v>25</v>
      </c>
      <c r="D240" s="20" t="s">
        <v>26</v>
      </c>
      <c r="E240" s="20" t="s">
        <v>26</v>
      </c>
      <c r="F240" s="14" t="str">
        <f t="shared" si="32"/>
        <v>нд</v>
      </c>
      <c r="G240" s="15" t="s">
        <v>26</v>
      </c>
      <c r="H240" s="17" t="s">
        <v>26</v>
      </c>
    </row>
    <row r="241" spans="1:8" s="61" customFormat="1" x14ac:dyDescent="0.25">
      <c r="A241" s="22" t="s">
        <v>403</v>
      </c>
      <c r="B241" s="23" t="s">
        <v>404</v>
      </c>
      <c r="C241" s="24" t="s">
        <v>25</v>
      </c>
      <c r="D241" s="20" t="s">
        <v>26</v>
      </c>
      <c r="E241" s="20" t="s">
        <v>26</v>
      </c>
      <c r="F241" s="14" t="str">
        <f t="shared" si="32"/>
        <v>нд</v>
      </c>
      <c r="G241" s="15" t="s">
        <v>26</v>
      </c>
      <c r="H241" s="17" t="s">
        <v>26</v>
      </c>
    </row>
    <row r="242" spans="1:8" s="61" customFormat="1" x14ac:dyDescent="0.25">
      <c r="A242" s="22" t="s">
        <v>405</v>
      </c>
      <c r="B242" s="23" t="s">
        <v>406</v>
      </c>
      <c r="C242" s="24" t="s">
        <v>25</v>
      </c>
      <c r="D242" s="20" t="s">
        <v>26</v>
      </c>
      <c r="E242" s="20" t="s">
        <v>26</v>
      </c>
      <c r="F242" s="14" t="str">
        <f t="shared" si="32"/>
        <v>нд</v>
      </c>
      <c r="G242" s="15" t="s">
        <v>26</v>
      </c>
      <c r="H242" s="17" t="s">
        <v>26</v>
      </c>
    </row>
    <row r="243" spans="1:8" s="61" customFormat="1" x14ac:dyDescent="0.25">
      <c r="A243" s="22" t="s">
        <v>407</v>
      </c>
      <c r="B243" s="26" t="s">
        <v>408</v>
      </c>
      <c r="C243" s="24" t="s">
        <v>25</v>
      </c>
      <c r="D243" s="20" t="s">
        <v>26</v>
      </c>
      <c r="E243" s="20" t="s">
        <v>26</v>
      </c>
      <c r="F243" s="14" t="str">
        <f t="shared" si="32"/>
        <v>нд</v>
      </c>
      <c r="G243" s="15" t="s">
        <v>26</v>
      </c>
      <c r="H243" s="17" t="s">
        <v>26</v>
      </c>
    </row>
    <row r="244" spans="1:8" s="61" customFormat="1" x14ac:dyDescent="0.25">
      <c r="A244" s="22" t="s">
        <v>409</v>
      </c>
      <c r="B244" s="26" t="s">
        <v>410</v>
      </c>
      <c r="C244" s="24" t="s">
        <v>25</v>
      </c>
      <c r="D244" s="20" t="s">
        <v>26</v>
      </c>
      <c r="E244" s="20" t="s">
        <v>26</v>
      </c>
      <c r="F244" s="14" t="str">
        <f t="shared" si="32"/>
        <v>нд</v>
      </c>
      <c r="G244" s="15" t="s">
        <v>26</v>
      </c>
      <c r="H244" s="17" t="s">
        <v>26</v>
      </c>
    </row>
    <row r="245" spans="1:8" s="61" customFormat="1" x14ac:dyDescent="0.25">
      <c r="A245" s="22" t="s">
        <v>411</v>
      </c>
      <c r="B245" s="26" t="s">
        <v>412</v>
      </c>
      <c r="C245" s="24" t="s">
        <v>25</v>
      </c>
      <c r="D245" s="16">
        <v>38.972228736000005</v>
      </c>
      <c r="E245" s="16">
        <v>32.999360979999999</v>
      </c>
      <c r="F245" s="14">
        <f t="shared" si="32"/>
        <v>-5.9728677560000065</v>
      </c>
      <c r="G245" s="15">
        <f t="shared" si="33"/>
        <v>-0.15325958893602254</v>
      </c>
      <c r="H245" s="17" t="s">
        <v>26</v>
      </c>
    </row>
    <row r="246" spans="1:8" s="61" customFormat="1" x14ac:dyDescent="0.25">
      <c r="A246" s="22" t="s">
        <v>413</v>
      </c>
      <c r="B246" s="62" t="s">
        <v>414</v>
      </c>
      <c r="C246" s="24" t="s">
        <v>25</v>
      </c>
      <c r="D246" s="16">
        <v>3799.7321466869116</v>
      </c>
      <c r="E246" s="16">
        <v>14726.750052000001</v>
      </c>
      <c r="F246" s="14">
        <f t="shared" si="32"/>
        <v>10927.017905313089</v>
      </c>
      <c r="G246" s="15">
        <f t="shared" si="33"/>
        <v>2.8757337316107003</v>
      </c>
      <c r="H246" s="17" t="s">
        <v>26</v>
      </c>
    </row>
    <row r="247" spans="1:8" s="61" customFormat="1" ht="31.5" x14ac:dyDescent="0.25">
      <c r="A247" s="22" t="s">
        <v>415</v>
      </c>
      <c r="B247" s="26" t="s">
        <v>416</v>
      </c>
      <c r="C247" s="24" t="s">
        <v>25</v>
      </c>
      <c r="D247" s="16">
        <v>3471.732</v>
      </c>
      <c r="E247" s="16">
        <v>14398.750052000001</v>
      </c>
      <c r="F247" s="14">
        <f t="shared" si="32"/>
        <v>10927.018052000001</v>
      </c>
      <c r="G247" s="15">
        <f t="shared" si="33"/>
        <v>3.1474255651069845</v>
      </c>
      <c r="H247" s="17" t="s">
        <v>392</v>
      </c>
    </row>
    <row r="248" spans="1:8" s="61" customFormat="1" x14ac:dyDescent="0.25">
      <c r="A248" s="22" t="s">
        <v>417</v>
      </c>
      <c r="B248" s="23" t="s">
        <v>394</v>
      </c>
      <c r="C248" s="24" t="s">
        <v>25</v>
      </c>
      <c r="D248" s="16">
        <v>0</v>
      </c>
      <c r="E248" s="16">
        <v>0</v>
      </c>
      <c r="F248" s="14">
        <f t="shared" si="32"/>
        <v>0</v>
      </c>
      <c r="G248" s="15">
        <v>0</v>
      </c>
      <c r="H248" s="17" t="s">
        <v>26</v>
      </c>
    </row>
    <row r="249" spans="1:8" s="61" customFormat="1" x14ac:dyDescent="0.25">
      <c r="A249" s="22" t="s">
        <v>418</v>
      </c>
      <c r="B249" s="23" t="s">
        <v>396</v>
      </c>
      <c r="C249" s="24" t="s">
        <v>25</v>
      </c>
      <c r="D249" s="16">
        <v>0</v>
      </c>
      <c r="E249" s="20">
        <v>0</v>
      </c>
      <c r="F249" s="14">
        <f t="shared" si="32"/>
        <v>0</v>
      </c>
      <c r="G249" s="15">
        <v>0</v>
      </c>
      <c r="H249" s="17" t="s">
        <v>26</v>
      </c>
    </row>
    <row r="250" spans="1:8" s="61" customFormat="1" ht="31.5" x14ac:dyDescent="0.25">
      <c r="A250" s="22" t="s">
        <v>419</v>
      </c>
      <c r="B250" s="23" t="s">
        <v>398</v>
      </c>
      <c r="C250" s="24" t="s">
        <v>25</v>
      </c>
      <c r="D250" s="16">
        <v>3471.732</v>
      </c>
      <c r="E250" s="16">
        <f>E247</f>
        <v>14398.750052000001</v>
      </c>
      <c r="F250" s="14">
        <f t="shared" si="32"/>
        <v>10927.018052000001</v>
      </c>
      <c r="G250" s="15">
        <f t="shared" si="33"/>
        <v>3.1474255651069845</v>
      </c>
      <c r="H250" s="17" t="s">
        <v>392</v>
      </c>
    </row>
    <row r="251" spans="1:8" s="61" customFormat="1" x14ac:dyDescent="0.25">
      <c r="A251" s="22" t="s">
        <v>420</v>
      </c>
      <c r="B251" s="26" t="s">
        <v>266</v>
      </c>
      <c r="C251" s="24" t="s">
        <v>25</v>
      </c>
      <c r="D251" s="16">
        <v>328.00014668691142</v>
      </c>
      <c r="E251" s="16">
        <v>328</v>
      </c>
      <c r="F251" s="14">
        <f t="shared" si="32"/>
        <v>-1.4668691142105672E-4</v>
      </c>
      <c r="G251" s="15">
        <f t="shared" si="33"/>
        <v>-4.4721599334884843E-7</v>
      </c>
      <c r="H251" s="17" t="s">
        <v>26</v>
      </c>
    </row>
    <row r="252" spans="1:8" s="61" customFormat="1" x14ac:dyDescent="0.25">
      <c r="A252" s="22" t="s">
        <v>421</v>
      </c>
      <c r="B252" s="26" t="s">
        <v>422</v>
      </c>
      <c r="C252" s="24" t="s">
        <v>25</v>
      </c>
      <c r="D252" s="74">
        <v>0</v>
      </c>
      <c r="E252" s="74">
        <v>0</v>
      </c>
      <c r="F252" s="14">
        <f t="shared" si="32"/>
        <v>0</v>
      </c>
      <c r="G252" s="15">
        <v>0</v>
      </c>
      <c r="H252" s="17" t="s">
        <v>26</v>
      </c>
    </row>
    <row r="253" spans="1:8" s="61" customFormat="1" ht="31.5" x14ac:dyDescent="0.25">
      <c r="A253" s="22" t="s">
        <v>423</v>
      </c>
      <c r="B253" s="62" t="s">
        <v>424</v>
      </c>
      <c r="C253" s="24" t="s">
        <v>25</v>
      </c>
      <c r="D253" s="16">
        <v>4431.7153621364487</v>
      </c>
      <c r="E253" s="16">
        <f>E178-E196</f>
        <v>5820.2980392831614</v>
      </c>
      <c r="F253" s="14">
        <f t="shared" si="32"/>
        <v>1388.5826771467127</v>
      </c>
      <c r="G253" s="15">
        <f t="shared" ref="G253" si="34">IF(D253="нд","нд",E253/D253-1)</f>
        <v>0.31332848878572883</v>
      </c>
      <c r="H253" s="17" t="s">
        <v>26</v>
      </c>
    </row>
    <row r="254" spans="1:8" s="61" customFormat="1" ht="31.5" x14ac:dyDescent="0.25">
      <c r="A254" s="22" t="s">
        <v>425</v>
      </c>
      <c r="B254" s="62" t="s">
        <v>426</v>
      </c>
      <c r="C254" s="24" t="s">
        <v>25</v>
      </c>
      <c r="D254" s="16">
        <v>-4609.5653750374604</v>
      </c>
      <c r="E254" s="16">
        <f>E214-E221</f>
        <v>-4352.2285432944991</v>
      </c>
      <c r="F254" s="14">
        <f t="shared" si="32"/>
        <v>257.33683174296129</v>
      </c>
      <c r="G254" s="15">
        <f t="shared" si="33"/>
        <v>-5.5826701826714009E-2</v>
      </c>
      <c r="H254" s="17" t="s">
        <v>26</v>
      </c>
    </row>
    <row r="255" spans="1:8" s="61" customFormat="1" x14ac:dyDescent="0.25">
      <c r="A255" s="22" t="s">
        <v>427</v>
      </c>
      <c r="B255" s="26" t="s">
        <v>428</v>
      </c>
      <c r="C255" s="24" t="s">
        <v>25</v>
      </c>
      <c r="D255" s="16">
        <v>-4609.5653750374604</v>
      </c>
      <c r="E255" s="16">
        <f>E254</f>
        <v>-4352.2285432944991</v>
      </c>
      <c r="F255" s="14">
        <f t="shared" si="32"/>
        <v>257.33683174296129</v>
      </c>
      <c r="G255" s="15">
        <f t="shared" si="33"/>
        <v>-5.5826701826714009E-2</v>
      </c>
      <c r="H255" s="17" t="s">
        <v>26</v>
      </c>
    </row>
    <row r="256" spans="1:8" s="61" customFormat="1" x14ac:dyDescent="0.25">
      <c r="A256" s="22" t="s">
        <v>429</v>
      </c>
      <c r="B256" s="26" t="s">
        <v>430</v>
      </c>
      <c r="C256" s="24" t="s">
        <v>25</v>
      </c>
      <c r="D256" s="20" t="s">
        <v>26</v>
      </c>
      <c r="E256" s="20" t="s">
        <v>26</v>
      </c>
      <c r="F256" s="14" t="str">
        <f t="shared" si="32"/>
        <v>нд</v>
      </c>
      <c r="G256" s="14" t="s">
        <v>26</v>
      </c>
      <c r="H256" s="17" t="s">
        <v>26</v>
      </c>
    </row>
    <row r="257" spans="1:8" s="61" customFormat="1" ht="31.5" x14ac:dyDescent="0.25">
      <c r="A257" s="22" t="s">
        <v>431</v>
      </c>
      <c r="B257" s="62" t="s">
        <v>432</v>
      </c>
      <c r="C257" s="24" t="s">
        <v>25</v>
      </c>
      <c r="D257" s="16">
        <f t="shared" ref="D257:E257" si="35">D233-D246</f>
        <v>477.45851106415648</v>
      </c>
      <c r="E257" s="16">
        <f t="shared" si="35"/>
        <v>602.58730897999885</v>
      </c>
      <c r="F257" s="14">
        <f t="shared" si="32"/>
        <v>125.12879791584237</v>
      </c>
      <c r="G257" s="15">
        <f t="shared" si="33"/>
        <v>0.26207260948591338</v>
      </c>
      <c r="H257" s="17" t="s">
        <v>26</v>
      </c>
    </row>
    <row r="258" spans="1:8" s="61" customFormat="1" x14ac:dyDescent="0.25">
      <c r="A258" s="22" t="s">
        <v>433</v>
      </c>
      <c r="B258" s="26" t="s">
        <v>434</v>
      </c>
      <c r="C258" s="24" t="s">
        <v>25</v>
      </c>
      <c r="D258" s="16">
        <f t="shared" ref="D258:E258" si="36">D235-D247</f>
        <v>735.88977969999996</v>
      </c>
      <c r="E258" s="16">
        <f t="shared" si="36"/>
        <v>735.88994799999818</v>
      </c>
      <c r="F258" s="14">
        <f t="shared" si="32"/>
        <v>1.6829999822220998E-4</v>
      </c>
      <c r="G258" s="15">
        <v>0</v>
      </c>
      <c r="H258" s="17" t="s">
        <v>26</v>
      </c>
    </row>
    <row r="259" spans="1:8" s="61" customFormat="1" x14ac:dyDescent="0.25">
      <c r="A259" s="22" t="s">
        <v>435</v>
      </c>
      <c r="B259" s="26" t="s">
        <v>436</v>
      </c>
      <c r="C259" s="24" t="s">
        <v>25</v>
      </c>
      <c r="D259" s="16">
        <f t="shared" ref="D259:E259" si="37">D257-D258</f>
        <v>-258.43126863584348</v>
      </c>
      <c r="E259" s="16">
        <f t="shared" si="37"/>
        <v>-133.30263901999933</v>
      </c>
      <c r="F259" s="14">
        <f t="shared" si="32"/>
        <v>125.12862961584415</v>
      </c>
      <c r="G259" s="15">
        <f t="shared" si="33"/>
        <v>-0.48418533204727399</v>
      </c>
      <c r="H259" s="17" t="s">
        <v>26</v>
      </c>
    </row>
    <row r="260" spans="1:8" s="61" customFormat="1" x14ac:dyDescent="0.25">
      <c r="A260" s="22" t="s">
        <v>437</v>
      </c>
      <c r="B260" s="62" t="s">
        <v>438</v>
      </c>
      <c r="C260" s="24" t="s">
        <v>25</v>
      </c>
      <c r="D260" s="20" t="s">
        <v>26</v>
      </c>
      <c r="E260" s="20" t="s">
        <v>26</v>
      </c>
      <c r="F260" s="14" t="str">
        <f t="shared" si="32"/>
        <v>нд</v>
      </c>
      <c r="G260" s="14" t="s">
        <v>26</v>
      </c>
      <c r="H260" s="17" t="s">
        <v>26</v>
      </c>
    </row>
    <row r="261" spans="1:8" s="61" customFormat="1" ht="31.5" x14ac:dyDescent="0.25">
      <c r="A261" s="22" t="s">
        <v>439</v>
      </c>
      <c r="B261" s="62" t="s">
        <v>440</v>
      </c>
      <c r="C261" s="24" t="s">
        <v>25</v>
      </c>
      <c r="D261" s="16">
        <f t="shared" ref="D261" si="38">D253+D254+D257</f>
        <v>299.60849816314476</v>
      </c>
      <c r="E261" s="16">
        <f>E253+E254+E257</f>
        <v>2070.6568049686612</v>
      </c>
      <c r="F261" s="14">
        <f t="shared" si="32"/>
        <v>1771.0483068055164</v>
      </c>
      <c r="G261" s="15">
        <f t="shared" si="33"/>
        <v>5.9112085193295609</v>
      </c>
      <c r="H261" s="17" t="s">
        <v>26</v>
      </c>
    </row>
    <row r="262" spans="1:8" s="61" customFormat="1" x14ac:dyDescent="0.25">
      <c r="A262" s="22" t="s">
        <v>441</v>
      </c>
      <c r="B262" s="62" t="s">
        <v>442</v>
      </c>
      <c r="C262" s="24" t="s">
        <v>25</v>
      </c>
      <c r="D262" s="16">
        <v>165.73542811230436</v>
      </c>
      <c r="E262" s="16">
        <v>165.73519503130561</v>
      </c>
      <c r="F262" s="14">
        <f t="shared" si="32"/>
        <v>-2.3308099875407606E-4</v>
      </c>
      <c r="G262" s="15">
        <f t="shared" si="33"/>
        <v>-1.4063438421585417E-6</v>
      </c>
      <c r="H262" s="17" t="s">
        <v>26</v>
      </c>
    </row>
    <row r="263" spans="1:8" s="61" customFormat="1" x14ac:dyDescent="0.25">
      <c r="A263" s="22" t="s">
        <v>443</v>
      </c>
      <c r="B263" s="62" t="s">
        <v>444</v>
      </c>
      <c r="C263" s="24" t="s">
        <v>25</v>
      </c>
      <c r="D263" s="75">
        <v>465.34392627544912</v>
      </c>
      <c r="E263" s="75">
        <f>E262+E261</f>
        <v>2236.3919999999666</v>
      </c>
      <c r="F263" s="14">
        <f t="shared" si="32"/>
        <v>1771.0480737245175</v>
      </c>
      <c r="G263" s="15">
        <f t="shared" si="33"/>
        <v>3.805890597734348</v>
      </c>
      <c r="H263" s="17" t="s">
        <v>26</v>
      </c>
    </row>
    <row r="264" spans="1:8" s="61" customFormat="1" x14ac:dyDescent="0.25">
      <c r="A264" s="22" t="s">
        <v>445</v>
      </c>
      <c r="B264" s="62" t="s">
        <v>128</v>
      </c>
      <c r="C264" s="24" t="s">
        <v>129</v>
      </c>
      <c r="D264" s="20" t="s">
        <v>26</v>
      </c>
      <c r="E264" s="20" t="s">
        <v>26</v>
      </c>
      <c r="F264" s="14" t="s">
        <v>26</v>
      </c>
      <c r="G264" s="14" t="s">
        <v>26</v>
      </c>
      <c r="H264" s="17" t="s">
        <v>26</v>
      </c>
    </row>
    <row r="265" spans="1:8" s="61" customFormat="1" x14ac:dyDescent="0.25">
      <c r="A265" s="22" t="s">
        <v>446</v>
      </c>
      <c r="B265" s="26" t="s">
        <v>447</v>
      </c>
      <c r="C265" s="24" t="s">
        <v>25</v>
      </c>
      <c r="D265" s="16">
        <v>667.42592172452623</v>
      </c>
      <c r="E265" s="16">
        <v>683.88300000000004</v>
      </c>
      <c r="F265" s="14">
        <f t="shared" si="32"/>
        <v>16.457078275473805</v>
      </c>
      <c r="G265" s="15">
        <f t="shared" si="33"/>
        <v>2.4657535375538275E-2</v>
      </c>
      <c r="H265" s="17" t="s">
        <v>26</v>
      </c>
    </row>
    <row r="266" spans="1:8" s="61" customFormat="1" ht="31.5" x14ac:dyDescent="0.25">
      <c r="A266" s="22" t="s">
        <v>448</v>
      </c>
      <c r="B266" s="23" t="s">
        <v>449</v>
      </c>
      <c r="C266" s="24" t="s">
        <v>25</v>
      </c>
      <c r="D266" s="20">
        <v>0</v>
      </c>
      <c r="E266" s="20">
        <v>0</v>
      </c>
      <c r="F266" s="14">
        <f t="shared" si="32"/>
        <v>0</v>
      </c>
      <c r="G266" s="15">
        <v>0</v>
      </c>
      <c r="H266" s="17" t="s">
        <v>26</v>
      </c>
    </row>
    <row r="267" spans="1:8" s="61" customFormat="1" x14ac:dyDescent="0.25">
      <c r="A267" s="22" t="s">
        <v>450</v>
      </c>
      <c r="B267" s="40" t="s">
        <v>451</v>
      </c>
      <c r="C267" s="24" t="s">
        <v>25</v>
      </c>
      <c r="D267" s="20" t="s">
        <v>26</v>
      </c>
      <c r="E267" s="20" t="s">
        <v>26</v>
      </c>
      <c r="F267" s="14" t="str">
        <f t="shared" si="32"/>
        <v>нд</v>
      </c>
      <c r="G267" s="15" t="s">
        <v>26</v>
      </c>
      <c r="H267" s="17" t="s">
        <v>26</v>
      </c>
    </row>
    <row r="268" spans="1:8" s="61" customFormat="1" ht="31.5" x14ac:dyDescent="0.25">
      <c r="A268" s="22" t="s">
        <v>452</v>
      </c>
      <c r="B268" s="40" t="s">
        <v>30</v>
      </c>
      <c r="C268" s="24" t="s">
        <v>25</v>
      </c>
      <c r="D268" s="20" t="s">
        <v>26</v>
      </c>
      <c r="E268" s="20" t="s">
        <v>26</v>
      </c>
      <c r="F268" s="14" t="str">
        <f t="shared" si="32"/>
        <v>нд</v>
      </c>
      <c r="G268" s="15" t="s">
        <v>26</v>
      </c>
      <c r="H268" s="17" t="s">
        <v>26</v>
      </c>
    </row>
    <row r="269" spans="1:8" s="61" customFormat="1" x14ac:dyDescent="0.25">
      <c r="A269" s="22" t="s">
        <v>453</v>
      </c>
      <c r="B269" s="68" t="s">
        <v>451</v>
      </c>
      <c r="C269" s="24" t="s">
        <v>25</v>
      </c>
      <c r="D269" s="20" t="s">
        <v>26</v>
      </c>
      <c r="E269" s="20" t="s">
        <v>26</v>
      </c>
      <c r="F269" s="14" t="str">
        <f t="shared" si="32"/>
        <v>нд</v>
      </c>
      <c r="G269" s="15" t="s">
        <v>26</v>
      </c>
      <c r="H269" s="17" t="s">
        <v>26</v>
      </c>
    </row>
    <row r="270" spans="1:8" s="61" customFormat="1" ht="31.5" x14ac:dyDescent="0.25">
      <c r="A270" s="22" t="s">
        <v>454</v>
      </c>
      <c r="B270" s="40" t="s">
        <v>32</v>
      </c>
      <c r="C270" s="24" t="s">
        <v>25</v>
      </c>
      <c r="D270" s="20" t="s">
        <v>26</v>
      </c>
      <c r="E270" s="20" t="s">
        <v>26</v>
      </c>
      <c r="F270" s="14" t="str">
        <f t="shared" si="32"/>
        <v>нд</v>
      </c>
      <c r="G270" s="15" t="s">
        <v>26</v>
      </c>
      <c r="H270" s="17" t="s">
        <v>26</v>
      </c>
    </row>
    <row r="271" spans="1:8" s="61" customFormat="1" x14ac:dyDescent="0.25">
      <c r="A271" s="22" t="s">
        <v>455</v>
      </c>
      <c r="B271" s="68" t="s">
        <v>451</v>
      </c>
      <c r="C271" s="24" t="s">
        <v>25</v>
      </c>
      <c r="D271" s="20" t="s">
        <v>26</v>
      </c>
      <c r="E271" s="20" t="s">
        <v>26</v>
      </c>
      <c r="F271" s="14" t="str">
        <f t="shared" si="32"/>
        <v>нд</v>
      </c>
      <c r="G271" s="15" t="s">
        <v>26</v>
      </c>
      <c r="H271" s="17" t="s">
        <v>26</v>
      </c>
    </row>
    <row r="272" spans="1:8" s="61" customFormat="1" ht="31.5" x14ac:dyDescent="0.25">
      <c r="A272" s="22" t="s">
        <v>456</v>
      </c>
      <c r="B272" s="40" t="s">
        <v>34</v>
      </c>
      <c r="C272" s="24" t="s">
        <v>25</v>
      </c>
      <c r="D272" s="20">
        <v>0</v>
      </c>
      <c r="E272" s="20">
        <v>0</v>
      </c>
      <c r="F272" s="14">
        <f t="shared" si="32"/>
        <v>0</v>
      </c>
      <c r="G272" s="15">
        <v>0</v>
      </c>
      <c r="H272" s="17" t="s">
        <v>26</v>
      </c>
    </row>
    <row r="273" spans="1:8" s="61" customFormat="1" x14ac:dyDescent="0.25">
      <c r="A273" s="22" t="s">
        <v>457</v>
      </c>
      <c r="B273" s="68" t="s">
        <v>451</v>
      </c>
      <c r="C273" s="24" t="s">
        <v>25</v>
      </c>
      <c r="D273" s="20">
        <v>0</v>
      </c>
      <c r="E273" s="20">
        <v>0</v>
      </c>
      <c r="F273" s="14">
        <f t="shared" si="32"/>
        <v>0</v>
      </c>
      <c r="G273" s="15">
        <v>0</v>
      </c>
      <c r="H273" s="17" t="s">
        <v>26</v>
      </c>
    </row>
    <row r="274" spans="1:8" s="61" customFormat="1" x14ac:dyDescent="0.25">
      <c r="A274" s="22" t="s">
        <v>458</v>
      </c>
      <c r="B274" s="23" t="s">
        <v>459</v>
      </c>
      <c r="C274" s="24" t="s">
        <v>25</v>
      </c>
      <c r="D274" s="20" t="s">
        <v>26</v>
      </c>
      <c r="E274" s="20" t="s">
        <v>26</v>
      </c>
      <c r="F274" s="14" t="str">
        <f t="shared" si="32"/>
        <v>нд</v>
      </c>
      <c r="G274" s="15" t="s">
        <v>26</v>
      </c>
      <c r="H274" s="17" t="s">
        <v>26</v>
      </c>
    </row>
    <row r="275" spans="1:8" s="61" customFormat="1" x14ac:dyDescent="0.25">
      <c r="A275" s="22" t="s">
        <v>460</v>
      </c>
      <c r="B275" s="40" t="s">
        <v>451</v>
      </c>
      <c r="C275" s="24" t="s">
        <v>25</v>
      </c>
      <c r="D275" s="20" t="s">
        <v>26</v>
      </c>
      <c r="E275" s="20" t="s">
        <v>26</v>
      </c>
      <c r="F275" s="14" t="str">
        <f t="shared" si="32"/>
        <v>нд</v>
      </c>
      <c r="G275" s="15" t="s">
        <v>26</v>
      </c>
      <c r="H275" s="17" t="s">
        <v>26</v>
      </c>
    </row>
    <row r="276" spans="1:8" s="61" customFormat="1" x14ac:dyDescent="0.25">
      <c r="A276" s="22" t="s">
        <v>461</v>
      </c>
      <c r="B276" s="67" t="s">
        <v>462</v>
      </c>
      <c r="C276" s="24" t="s">
        <v>25</v>
      </c>
      <c r="D276" s="16">
        <v>140.37814877999807</v>
      </c>
      <c r="E276" s="16">
        <v>177.82495384000498</v>
      </c>
      <c r="F276" s="14">
        <f t="shared" si="32"/>
        <v>37.446805060006909</v>
      </c>
      <c r="G276" s="15">
        <f t="shared" si="33"/>
        <v>0.26675665255205705</v>
      </c>
      <c r="H276" s="17" t="s">
        <v>26</v>
      </c>
    </row>
    <row r="277" spans="1:8" s="61" customFormat="1" x14ac:dyDescent="0.25">
      <c r="A277" s="22" t="s">
        <v>463</v>
      </c>
      <c r="B277" s="40" t="s">
        <v>451</v>
      </c>
      <c r="C277" s="24" t="s">
        <v>25</v>
      </c>
      <c r="D277" s="20" t="s">
        <v>26</v>
      </c>
      <c r="E277" s="20" t="s">
        <v>26</v>
      </c>
      <c r="F277" s="14" t="str">
        <f t="shared" si="32"/>
        <v>нд</v>
      </c>
      <c r="G277" s="15" t="s">
        <v>26</v>
      </c>
      <c r="H277" s="17" t="s">
        <v>26</v>
      </c>
    </row>
    <row r="278" spans="1:8" s="61" customFormat="1" x14ac:dyDescent="0.25">
      <c r="A278" s="22" t="s">
        <v>464</v>
      </c>
      <c r="B278" s="67" t="s">
        <v>465</v>
      </c>
      <c r="C278" s="24" t="s">
        <v>25</v>
      </c>
      <c r="D278" s="20" t="s">
        <v>26</v>
      </c>
      <c r="E278" s="20" t="s">
        <v>26</v>
      </c>
      <c r="F278" s="14" t="str">
        <f t="shared" si="32"/>
        <v>нд</v>
      </c>
      <c r="G278" s="15" t="s">
        <v>26</v>
      </c>
      <c r="H278" s="17" t="s">
        <v>26</v>
      </c>
    </row>
    <row r="279" spans="1:8" s="61" customFormat="1" x14ac:dyDescent="0.25">
      <c r="A279" s="22" t="s">
        <v>466</v>
      </c>
      <c r="B279" s="40" t="s">
        <v>451</v>
      </c>
      <c r="C279" s="24" t="s">
        <v>25</v>
      </c>
      <c r="D279" s="20" t="s">
        <v>26</v>
      </c>
      <c r="E279" s="20" t="s">
        <v>26</v>
      </c>
      <c r="F279" s="14" t="str">
        <f t="shared" si="32"/>
        <v>нд</v>
      </c>
      <c r="G279" s="15" t="s">
        <v>26</v>
      </c>
      <c r="H279" s="17" t="s">
        <v>26</v>
      </c>
    </row>
    <row r="280" spans="1:8" s="61" customFormat="1" ht="18" customHeight="1" x14ac:dyDescent="0.25">
      <c r="A280" s="22" t="s">
        <v>467</v>
      </c>
      <c r="B280" s="67" t="s">
        <v>468</v>
      </c>
      <c r="C280" s="24" t="s">
        <v>25</v>
      </c>
      <c r="D280" s="74">
        <v>5.5168440120640732</v>
      </c>
      <c r="E280" s="16">
        <v>37.935274435600007</v>
      </c>
      <c r="F280" s="14">
        <f t="shared" si="32"/>
        <v>32.418430423535938</v>
      </c>
      <c r="G280" s="15">
        <f t="shared" si="33"/>
        <v>5.8762637393125958</v>
      </c>
      <c r="H280" s="17" t="s">
        <v>26</v>
      </c>
    </row>
    <row r="281" spans="1:8" s="61" customFormat="1" x14ac:dyDescent="0.25">
      <c r="A281" s="22" t="s">
        <v>469</v>
      </c>
      <c r="B281" s="40" t="s">
        <v>451</v>
      </c>
      <c r="C281" s="24" t="s">
        <v>25</v>
      </c>
      <c r="D281" s="20" t="s">
        <v>26</v>
      </c>
      <c r="E281" s="20" t="s">
        <v>26</v>
      </c>
      <c r="F281" s="14" t="str">
        <f t="shared" si="32"/>
        <v>нд</v>
      </c>
      <c r="G281" s="15" t="s">
        <v>26</v>
      </c>
      <c r="H281" s="17" t="s">
        <v>26</v>
      </c>
    </row>
    <row r="282" spans="1:8" s="61" customFormat="1" ht="15.75" customHeight="1" x14ac:dyDescent="0.25">
      <c r="A282" s="22" t="s">
        <v>470</v>
      </c>
      <c r="B282" s="67" t="s">
        <v>471</v>
      </c>
      <c r="C282" s="24" t="s">
        <v>25</v>
      </c>
      <c r="D282" s="16">
        <v>0</v>
      </c>
      <c r="E282" s="20">
        <v>0</v>
      </c>
      <c r="F282" s="14">
        <f t="shared" si="32"/>
        <v>0</v>
      </c>
      <c r="G282" s="14">
        <v>0</v>
      </c>
      <c r="H282" s="17" t="s">
        <v>26</v>
      </c>
    </row>
    <row r="283" spans="1:8" s="61" customFormat="1" x14ac:dyDescent="0.25">
      <c r="A283" s="22" t="s">
        <v>472</v>
      </c>
      <c r="B283" s="40" t="s">
        <v>451</v>
      </c>
      <c r="C283" s="24" t="s">
        <v>25</v>
      </c>
      <c r="D283" s="20" t="s">
        <v>26</v>
      </c>
      <c r="E283" s="20" t="s">
        <v>26</v>
      </c>
      <c r="F283" s="14" t="str">
        <f t="shared" si="32"/>
        <v>нд</v>
      </c>
      <c r="G283" s="14" t="s">
        <v>26</v>
      </c>
      <c r="H283" s="17" t="s">
        <v>26</v>
      </c>
    </row>
    <row r="284" spans="1:8" s="61" customFormat="1" x14ac:dyDescent="0.25">
      <c r="A284" s="22" t="s">
        <v>473</v>
      </c>
      <c r="B284" s="67" t="s">
        <v>474</v>
      </c>
      <c r="C284" s="24" t="s">
        <v>25</v>
      </c>
      <c r="D284" s="20" t="s">
        <v>26</v>
      </c>
      <c r="E284" s="20" t="s">
        <v>26</v>
      </c>
      <c r="F284" s="14" t="str">
        <f t="shared" si="32"/>
        <v>нд</v>
      </c>
      <c r="G284" s="14" t="s">
        <v>26</v>
      </c>
      <c r="H284" s="17" t="s">
        <v>26</v>
      </c>
    </row>
    <row r="285" spans="1:8" s="61" customFormat="1" x14ac:dyDescent="0.25">
      <c r="A285" s="22" t="s">
        <v>475</v>
      </c>
      <c r="B285" s="40" t="s">
        <v>451</v>
      </c>
      <c r="C285" s="24" t="s">
        <v>25</v>
      </c>
      <c r="D285" s="20" t="s">
        <v>26</v>
      </c>
      <c r="E285" s="20" t="s">
        <v>26</v>
      </c>
      <c r="F285" s="14" t="str">
        <f t="shared" si="32"/>
        <v>нд</v>
      </c>
      <c r="G285" s="14" t="s">
        <v>26</v>
      </c>
      <c r="H285" s="17" t="s">
        <v>26</v>
      </c>
    </row>
    <row r="286" spans="1:8" s="61" customFormat="1" ht="31.5" x14ac:dyDescent="0.25">
      <c r="A286" s="22" t="s">
        <v>476</v>
      </c>
      <c r="B286" s="23" t="s">
        <v>477</v>
      </c>
      <c r="C286" s="24" t="s">
        <v>25</v>
      </c>
      <c r="D286" s="20" t="s">
        <v>26</v>
      </c>
      <c r="E286" s="20" t="s">
        <v>26</v>
      </c>
      <c r="F286" s="14" t="str">
        <f t="shared" si="32"/>
        <v>нд</v>
      </c>
      <c r="G286" s="14" t="s">
        <v>26</v>
      </c>
      <c r="H286" s="17" t="s">
        <v>26</v>
      </c>
    </row>
    <row r="287" spans="1:8" s="61" customFormat="1" x14ac:dyDescent="0.25">
      <c r="A287" s="22" t="s">
        <v>478</v>
      </c>
      <c r="B287" s="40" t="s">
        <v>451</v>
      </c>
      <c r="C287" s="24" t="s">
        <v>25</v>
      </c>
      <c r="D287" s="20" t="s">
        <v>26</v>
      </c>
      <c r="E287" s="20" t="s">
        <v>26</v>
      </c>
      <c r="F287" s="14" t="str">
        <f t="shared" si="32"/>
        <v>нд</v>
      </c>
      <c r="G287" s="14" t="s">
        <v>26</v>
      </c>
      <c r="H287" s="17" t="s">
        <v>26</v>
      </c>
    </row>
    <row r="288" spans="1:8" s="61" customFormat="1" x14ac:dyDescent="0.25">
      <c r="A288" s="22" t="s">
        <v>479</v>
      </c>
      <c r="B288" s="40" t="s">
        <v>50</v>
      </c>
      <c r="C288" s="24" t="s">
        <v>25</v>
      </c>
      <c r="D288" s="20" t="s">
        <v>26</v>
      </c>
      <c r="E288" s="20" t="s">
        <v>26</v>
      </c>
      <c r="F288" s="14" t="str">
        <f t="shared" si="32"/>
        <v>нд</v>
      </c>
      <c r="G288" s="14" t="s">
        <v>26</v>
      </c>
      <c r="H288" s="17" t="s">
        <v>26</v>
      </c>
    </row>
    <row r="289" spans="1:8" s="61" customFormat="1" x14ac:dyDescent="0.25">
      <c r="A289" s="22" t="s">
        <v>480</v>
      </c>
      <c r="B289" s="68" t="s">
        <v>451</v>
      </c>
      <c r="C289" s="24" t="s">
        <v>25</v>
      </c>
      <c r="D289" s="20" t="s">
        <v>26</v>
      </c>
      <c r="E289" s="20" t="s">
        <v>26</v>
      </c>
      <c r="F289" s="14" t="str">
        <f t="shared" si="32"/>
        <v>нд</v>
      </c>
      <c r="G289" s="14" t="s">
        <v>26</v>
      </c>
      <c r="H289" s="17" t="s">
        <v>26</v>
      </c>
    </row>
    <row r="290" spans="1:8" s="61" customFormat="1" x14ac:dyDescent="0.25">
      <c r="A290" s="22" t="s">
        <v>481</v>
      </c>
      <c r="B290" s="40" t="s">
        <v>52</v>
      </c>
      <c r="C290" s="24" t="s">
        <v>25</v>
      </c>
      <c r="D290" s="20" t="s">
        <v>26</v>
      </c>
      <c r="E290" s="20" t="s">
        <v>26</v>
      </c>
      <c r="F290" s="14" t="str">
        <f t="shared" si="32"/>
        <v>нд</v>
      </c>
      <c r="G290" s="14" t="s">
        <v>26</v>
      </c>
      <c r="H290" s="17" t="s">
        <v>26</v>
      </c>
    </row>
    <row r="291" spans="1:8" s="61" customFormat="1" x14ac:dyDescent="0.25">
      <c r="A291" s="22" t="s">
        <v>482</v>
      </c>
      <c r="B291" s="68" t="s">
        <v>451</v>
      </c>
      <c r="C291" s="24" t="s">
        <v>25</v>
      </c>
      <c r="D291" s="20" t="s">
        <v>26</v>
      </c>
      <c r="E291" s="20" t="s">
        <v>26</v>
      </c>
      <c r="F291" s="14" t="str">
        <f t="shared" si="32"/>
        <v>нд</v>
      </c>
      <c r="G291" s="14" t="s">
        <v>26</v>
      </c>
      <c r="H291" s="17" t="s">
        <v>26</v>
      </c>
    </row>
    <row r="292" spans="1:8" s="61" customFormat="1" ht="31.5" x14ac:dyDescent="0.25">
      <c r="A292" s="22" t="s">
        <v>483</v>
      </c>
      <c r="B292" s="23" t="s">
        <v>484</v>
      </c>
      <c r="C292" s="24" t="s">
        <v>25</v>
      </c>
      <c r="D292" s="74">
        <v>521.53092893246401</v>
      </c>
      <c r="E292" s="74">
        <f t="shared" ref="E292" si="39">E265-E276-E280</f>
        <v>468.12277172439508</v>
      </c>
      <c r="F292" s="14">
        <f t="shared" si="32"/>
        <v>-53.408157208068928</v>
      </c>
      <c r="G292" s="15">
        <f t="shared" si="33"/>
        <v>-0.10240650025760034</v>
      </c>
      <c r="H292" s="17" t="s">
        <v>485</v>
      </c>
    </row>
    <row r="293" spans="1:8" s="61" customFormat="1" x14ac:dyDescent="0.25">
      <c r="A293" s="22" t="s">
        <v>486</v>
      </c>
      <c r="B293" s="40" t="s">
        <v>451</v>
      </c>
      <c r="C293" s="24" t="s">
        <v>25</v>
      </c>
      <c r="D293" s="20" t="s">
        <v>26</v>
      </c>
      <c r="E293" s="20" t="s">
        <v>26</v>
      </c>
      <c r="F293" s="14" t="str">
        <f t="shared" si="32"/>
        <v>нд</v>
      </c>
      <c r="G293" s="14" t="s">
        <v>26</v>
      </c>
      <c r="H293" s="17" t="s">
        <v>26</v>
      </c>
    </row>
    <row r="294" spans="1:8" s="61" customFormat="1" ht="110.25" x14ac:dyDescent="0.25">
      <c r="A294" s="22" t="s">
        <v>487</v>
      </c>
      <c r="B294" s="26" t="s">
        <v>488</v>
      </c>
      <c r="C294" s="24" t="s">
        <v>25</v>
      </c>
      <c r="D294" s="16">
        <v>4937.2801363194621</v>
      </c>
      <c r="E294" s="16">
        <v>7199.4290000000001</v>
      </c>
      <c r="F294" s="14">
        <f t="shared" si="32"/>
        <v>2262.1488636805379</v>
      </c>
      <c r="G294" s="15">
        <f t="shared" si="33"/>
        <v>0.45817713421602124</v>
      </c>
      <c r="H294" s="30" t="s">
        <v>489</v>
      </c>
    </row>
    <row r="295" spans="1:8" s="61" customFormat="1" x14ac:dyDescent="0.25">
      <c r="A295" s="22" t="s">
        <v>490</v>
      </c>
      <c r="B295" s="23" t="s">
        <v>491</v>
      </c>
      <c r="C295" s="24" t="s">
        <v>25</v>
      </c>
      <c r="D295" s="20" t="s">
        <v>26</v>
      </c>
      <c r="E295" s="20" t="s">
        <v>26</v>
      </c>
      <c r="F295" s="14" t="str">
        <f t="shared" si="32"/>
        <v>нд</v>
      </c>
      <c r="G295" s="14" t="s">
        <v>26</v>
      </c>
      <c r="H295" s="17" t="s">
        <v>26</v>
      </c>
    </row>
    <row r="296" spans="1:8" s="61" customFormat="1" x14ac:dyDescent="0.25">
      <c r="A296" s="22" t="s">
        <v>492</v>
      </c>
      <c r="B296" s="40" t="s">
        <v>451</v>
      </c>
      <c r="C296" s="24" t="s">
        <v>25</v>
      </c>
      <c r="D296" s="20" t="s">
        <v>26</v>
      </c>
      <c r="E296" s="20" t="s">
        <v>26</v>
      </c>
      <c r="F296" s="14" t="str">
        <f t="shared" si="32"/>
        <v>нд</v>
      </c>
      <c r="G296" s="14" t="s">
        <v>26</v>
      </c>
      <c r="H296" s="17" t="s">
        <v>26</v>
      </c>
    </row>
    <row r="297" spans="1:8" s="61" customFormat="1" x14ac:dyDescent="0.25">
      <c r="A297" s="22" t="s">
        <v>493</v>
      </c>
      <c r="B297" s="23" t="s">
        <v>494</v>
      </c>
      <c r="C297" s="24" t="s">
        <v>25</v>
      </c>
      <c r="D297" s="74">
        <v>127.96718674600031</v>
      </c>
      <c r="E297" s="74">
        <f t="shared" ref="E297" si="40">E300</f>
        <v>0.52116333600030296</v>
      </c>
      <c r="F297" s="14">
        <f t="shared" ref="F297:F321" si="41">IF(D297="нд","нд",E297-D297)</f>
        <v>-127.44602341000001</v>
      </c>
      <c r="G297" s="15">
        <f>IF(D297="нд","нд",E297/D297-1)</f>
        <v>-0.99592736740368648</v>
      </c>
      <c r="H297" s="17" t="s">
        <v>26</v>
      </c>
    </row>
    <row r="298" spans="1:8" s="61" customFormat="1" x14ac:dyDescent="0.25">
      <c r="A298" s="22" t="s">
        <v>495</v>
      </c>
      <c r="B298" s="40" t="s">
        <v>316</v>
      </c>
      <c r="C298" s="24" t="s">
        <v>25</v>
      </c>
      <c r="D298" s="20" t="s">
        <v>26</v>
      </c>
      <c r="E298" s="20" t="s">
        <v>26</v>
      </c>
      <c r="F298" s="14" t="str">
        <f t="shared" si="41"/>
        <v>нд</v>
      </c>
      <c r="G298" s="14" t="s">
        <v>26</v>
      </c>
      <c r="H298" s="17" t="s">
        <v>26</v>
      </c>
    </row>
    <row r="299" spans="1:8" s="61" customFormat="1" x14ac:dyDescent="0.25">
      <c r="A299" s="22" t="s">
        <v>496</v>
      </c>
      <c r="B299" s="68" t="s">
        <v>451</v>
      </c>
      <c r="C299" s="24" t="s">
        <v>25</v>
      </c>
      <c r="D299" s="20" t="s">
        <v>26</v>
      </c>
      <c r="E299" s="20" t="s">
        <v>26</v>
      </c>
      <c r="F299" s="14" t="str">
        <f t="shared" si="41"/>
        <v>нд</v>
      </c>
      <c r="G299" s="15" t="s">
        <v>26</v>
      </c>
      <c r="H299" s="17" t="s">
        <v>26</v>
      </c>
    </row>
    <row r="300" spans="1:8" s="61" customFormat="1" x14ac:dyDescent="0.25">
      <c r="A300" s="22" t="s">
        <v>497</v>
      </c>
      <c r="B300" s="40" t="s">
        <v>498</v>
      </c>
      <c r="C300" s="24" t="s">
        <v>25</v>
      </c>
      <c r="D300" s="20">
        <v>127.96718674600031</v>
      </c>
      <c r="E300" s="16">
        <v>0.52116333600030296</v>
      </c>
      <c r="F300" s="31">
        <f t="shared" si="41"/>
        <v>-127.44602341000001</v>
      </c>
      <c r="G300" s="15">
        <f t="shared" ref="G300" si="42">IF(D300="нд","нд",E300/D300-1)</f>
        <v>-0.99592736740368648</v>
      </c>
      <c r="H300" s="17" t="s">
        <v>26</v>
      </c>
    </row>
    <row r="301" spans="1:8" s="61" customFormat="1" x14ac:dyDescent="0.25">
      <c r="A301" s="22" t="s">
        <v>499</v>
      </c>
      <c r="B301" s="68" t="s">
        <v>451</v>
      </c>
      <c r="C301" s="24" t="s">
        <v>25</v>
      </c>
      <c r="D301" s="20" t="s">
        <v>26</v>
      </c>
      <c r="E301" s="20" t="s">
        <v>26</v>
      </c>
      <c r="F301" s="14" t="str">
        <f t="shared" si="41"/>
        <v>нд</v>
      </c>
      <c r="G301" s="15" t="s">
        <v>26</v>
      </c>
      <c r="H301" s="17" t="s">
        <v>26</v>
      </c>
    </row>
    <row r="302" spans="1:8" s="61" customFormat="1" ht="31.5" x14ac:dyDescent="0.25">
      <c r="A302" s="22" t="s">
        <v>500</v>
      </c>
      <c r="B302" s="23" t="s">
        <v>501</v>
      </c>
      <c r="C302" s="24" t="s">
        <v>25</v>
      </c>
      <c r="D302" s="16">
        <v>0</v>
      </c>
      <c r="E302" s="16">
        <v>0</v>
      </c>
      <c r="F302" s="14">
        <f t="shared" si="41"/>
        <v>0</v>
      </c>
      <c r="G302" s="15">
        <v>0</v>
      </c>
      <c r="H302" s="17" t="s">
        <v>26</v>
      </c>
    </row>
    <row r="303" spans="1:8" s="61" customFormat="1" x14ac:dyDescent="0.25">
      <c r="A303" s="22" t="s">
        <v>502</v>
      </c>
      <c r="B303" s="40" t="s">
        <v>451</v>
      </c>
      <c r="C303" s="24" t="s">
        <v>25</v>
      </c>
      <c r="D303" s="20" t="s">
        <v>26</v>
      </c>
      <c r="E303" s="20" t="s">
        <v>26</v>
      </c>
      <c r="F303" s="14" t="str">
        <f t="shared" si="41"/>
        <v>нд</v>
      </c>
      <c r="G303" s="15" t="s">
        <v>26</v>
      </c>
      <c r="H303" s="17" t="s">
        <v>26</v>
      </c>
    </row>
    <row r="304" spans="1:8" s="61" customFormat="1" x14ac:dyDescent="0.25">
      <c r="A304" s="22" t="s">
        <v>503</v>
      </c>
      <c r="B304" s="23" t="s">
        <v>504</v>
      </c>
      <c r="C304" s="24" t="s">
        <v>25</v>
      </c>
      <c r="D304" s="74">
        <v>93.121303939000001</v>
      </c>
      <c r="E304" s="16">
        <v>220.58578337399976</v>
      </c>
      <c r="F304" s="14">
        <f t="shared" si="41"/>
        <v>127.46447943499976</v>
      </c>
      <c r="G304" s="15">
        <f t="shared" ref="G304" si="43">IF(D304="нд","нд",E304/D304-1)</f>
        <v>1.3688004145484967</v>
      </c>
      <c r="H304" s="17" t="s">
        <v>26</v>
      </c>
    </row>
    <row r="305" spans="1:8" s="61" customFormat="1" x14ac:dyDescent="0.25">
      <c r="A305" s="22" t="s">
        <v>505</v>
      </c>
      <c r="B305" s="40" t="s">
        <v>451</v>
      </c>
      <c r="C305" s="24" t="s">
        <v>25</v>
      </c>
      <c r="D305" s="20" t="s">
        <v>26</v>
      </c>
      <c r="E305" s="20" t="s">
        <v>26</v>
      </c>
      <c r="F305" s="14" t="str">
        <f t="shared" si="41"/>
        <v>нд</v>
      </c>
      <c r="G305" s="15" t="s">
        <v>26</v>
      </c>
      <c r="H305" s="17" t="s">
        <v>26</v>
      </c>
    </row>
    <row r="306" spans="1:8" s="61" customFormat="1" x14ac:dyDescent="0.25">
      <c r="A306" s="22" t="s">
        <v>506</v>
      </c>
      <c r="B306" s="23" t="s">
        <v>507</v>
      </c>
      <c r="C306" s="24" t="s">
        <v>25</v>
      </c>
      <c r="D306" s="16">
        <v>90.82855047000001</v>
      </c>
      <c r="E306" s="16">
        <v>0</v>
      </c>
      <c r="F306" s="31">
        <f t="shared" si="41"/>
        <v>-90.82855047000001</v>
      </c>
      <c r="G306" s="15">
        <f t="shared" ref="G306:G312" si="44">IF(D306="нд","нд",E306/D306-1)</f>
        <v>-1</v>
      </c>
      <c r="H306" s="17" t="s">
        <v>26</v>
      </c>
    </row>
    <row r="307" spans="1:8" s="61" customFormat="1" x14ac:dyDescent="0.25">
      <c r="A307" s="22" t="s">
        <v>508</v>
      </c>
      <c r="B307" s="40" t="s">
        <v>451</v>
      </c>
      <c r="C307" s="24" t="s">
        <v>25</v>
      </c>
      <c r="D307" s="20" t="s">
        <v>26</v>
      </c>
      <c r="E307" s="20" t="s">
        <v>26</v>
      </c>
      <c r="F307" s="14" t="str">
        <f t="shared" si="41"/>
        <v>нд</v>
      </c>
      <c r="G307" s="14" t="s">
        <v>26</v>
      </c>
      <c r="H307" s="17" t="s">
        <v>26</v>
      </c>
    </row>
    <row r="308" spans="1:8" s="61" customFormat="1" x14ac:dyDescent="0.25">
      <c r="A308" s="22" t="s">
        <v>509</v>
      </c>
      <c r="B308" s="23" t="s">
        <v>510</v>
      </c>
      <c r="C308" s="24" t="s">
        <v>25</v>
      </c>
      <c r="D308" s="16">
        <v>45.748324061999952</v>
      </c>
      <c r="E308" s="16">
        <v>68.381</v>
      </c>
      <c r="F308" s="31">
        <f t="shared" si="41"/>
        <v>22.632675938000048</v>
      </c>
      <c r="G308" s="15">
        <f t="shared" si="44"/>
        <v>0.49472142208591818</v>
      </c>
      <c r="H308" s="17" t="s">
        <v>26</v>
      </c>
    </row>
    <row r="309" spans="1:8" s="61" customFormat="1" x14ac:dyDescent="0.25">
      <c r="A309" s="22" t="s">
        <v>511</v>
      </c>
      <c r="B309" s="40" t="s">
        <v>451</v>
      </c>
      <c r="C309" s="24" t="s">
        <v>25</v>
      </c>
      <c r="D309" s="20" t="s">
        <v>26</v>
      </c>
      <c r="E309" s="20" t="s">
        <v>26</v>
      </c>
      <c r="F309" s="14" t="str">
        <f t="shared" si="41"/>
        <v>нд</v>
      </c>
      <c r="G309" s="32" t="s">
        <v>26</v>
      </c>
      <c r="H309" s="17" t="s">
        <v>26</v>
      </c>
    </row>
    <row r="310" spans="1:8" s="61" customFormat="1" ht="94.5" x14ac:dyDescent="0.25">
      <c r="A310" s="22" t="s">
        <v>512</v>
      </c>
      <c r="B310" s="23" t="s">
        <v>513</v>
      </c>
      <c r="C310" s="24" t="s">
        <v>25</v>
      </c>
      <c r="D310" s="16">
        <v>2068.1804529999999</v>
      </c>
      <c r="E310" s="16">
        <v>4090.2640000000001</v>
      </c>
      <c r="F310" s="14">
        <f t="shared" si="41"/>
        <v>2022.0835470000002</v>
      </c>
      <c r="G310" s="15">
        <f t="shared" si="44"/>
        <v>0.97771137139743591</v>
      </c>
      <c r="H310" s="17" t="s">
        <v>514</v>
      </c>
    </row>
    <row r="311" spans="1:8" s="61" customFormat="1" x14ac:dyDescent="0.25">
      <c r="A311" s="22" t="s">
        <v>515</v>
      </c>
      <c r="B311" s="40" t="s">
        <v>451</v>
      </c>
      <c r="C311" s="24" t="s">
        <v>25</v>
      </c>
      <c r="D311" s="20" t="s">
        <v>26</v>
      </c>
      <c r="E311" s="20" t="s">
        <v>26</v>
      </c>
      <c r="F311" s="14" t="str">
        <f t="shared" si="41"/>
        <v>нд</v>
      </c>
      <c r="G311" s="32" t="s">
        <v>26</v>
      </c>
      <c r="H311" s="17" t="s">
        <v>26</v>
      </c>
    </row>
    <row r="312" spans="1:8" s="61" customFormat="1" ht="31.5" x14ac:dyDescent="0.25">
      <c r="A312" s="22" t="s">
        <v>516</v>
      </c>
      <c r="B312" s="23" t="s">
        <v>517</v>
      </c>
      <c r="C312" s="24" t="s">
        <v>25</v>
      </c>
      <c r="D312" s="16">
        <v>701.68710407046558</v>
      </c>
      <c r="E312" s="16">
        <v>1000.734</v>
      </c>
      <c r="F312" s="14">
        <f t="shared" si="41"/>
        <v>299.04689592953446</v>
      </c>
      <c r="G312" s="15">
        <f t="shared" si="44"/>
        <v>0.42618268768910306</v>
      </c>
      <c r="H312" s="17" t="s">
        <v>26</v>
      </c>
    </row>
    <row r="313" spans="1:8" s="61" customFormat="1" x14ac:dyDescent="0.25">
      <c r="A313" s="22" t="s">
        <v>518</v>
      </c>
      <c r="B313" s="40" t="s">
        <v>451</v>
      </c>
      <c r="C313" s="24" t="s">
        <v>25</v>
      </c>
      <c r="D313" s="20" t="s">
        <v>26</v>
      </c>
      <c r="E313" s="20" t="s">
        <v>26</v>
      </c>
      <c r="F313" s="14" t="str">
        <f t="shared" si="41"/>
        <v>нд</v>
      </c>
      <c r="G313" s="32" t="s">
        <v>26</v>
      </c>
      <c r="H313" s="17" t="s">
        <v>26</v>
      </c>
    </row>
    <row r="314" spans="1:8" s="61" customFormat="1" x14ac:dyDescent="0.25">
      <c r="A314" s="22" t="s">
        <v>519</v>
      </c>
      <c r="B314" s="40" t="s">
        <v>520</v>
      </c>
      <c r="C314" s="24" t="s">
        <v>25</v>
      </c>
      <c r="D314" s="74">
        <v>1271.806268741997</v>
      </c>
      <c r="E314" s="74">
        <f>E294-E297-E304-E308-E310-E312-E316</f>
        <v>1372.7880532899992</v>
      </c>
      <c r="F314" s="14">
        <f t="shared" si="41"/>
        <v>100.98178454800222</v>
      </c>
      <c r="G314" s="15">
        <f t="shared" ref="G314" si="45">IF(D314="нд","нд",E314/D314-1)</f>
        <v>7.9400288416480391E-2</v>
      </c>
      <c r="H314" s="17" t="s">
        <v>26</v>
      </c>
    </row>
    <row r="315" spans="1:8" s="61" customFormat="1" x14ac:dyDescent="0.25">
      <c r="A315" s="22" t="s">
        <v>521</v>
      </c>
      <c r="B315" s="40" t="s">
        <v>451</v>
      </c>
      <c r="C315" s="24" t="s">
        <v>25</v>
      </c>
      <c r="D315" s="20" t="s">
        <v>26</v>
      </c>
      <c r="E315" s="20" t="s">
        <v>26</v>
      </c>
      <c r="F315" s="14" t="str">
        <f t="shared" si="41"/>
        <v>нд</v>
      </c>
      <c r="G315" s="14" t="s">
        <v>26</v>
      </c>
      <c r="H315" s="17" t="s">
        <v>26</v>
      </c>
    </row>
    <row r="316" spans="1:8" s="61" customFormat="1" x14ac:dyDescent="0.25">
      <c r="A316" s="22" t="s">
        <v>522</v>
      </c>
      <c r="B316" s="23" t="s">
        <v>523</v>
      </c>
      <c r="C316" s="24" t="s">
        <v>25</v>
      </c>
      <c r="D316" s="74">
        <v>537.94094066199978</v>
      </c>
      <c r="E316" s="74">
        <v>446.15499999999997</v>
      </c>
      <c r="F316" s="14">
        <f t="shared" si="41"/>
        <v>-91.785940661999803</v>
      </c>
      <c r="G316" s="15">
        <f t="shared" ref="G316:G318" si="46">IF(D316="нд","нд",E316/D316-1)</f>
        <v>-0.17062456809672522</v>
      </c>
      <c r="H316" s="17" t="s">
        <v>26</v>
      </c>
    </row>
    <row r="317" spans="1:8" s="61" customFormat="1" ht="31.5" x14ac:dyDescent="0.25">
      <c r="A317" s="22" t="s">
        <v>524</v>
      </c>
      <c r="B317" s="26" t="s">
        <v>525</v>
      </c>
      <c r="C317" s="24" t="s">
        <v>526</v>
      </c>
      <c r="D317" s="76">
        <v>0.87697965883254647</v>
      </c>
      <c r="E317" s="76">
        <f t="shared" ref="E317:E318" si="47">E178/(E23*1.2)</f>
        <v>0.98402226337085708</v>
      </c>
      <c r="F317" s="14">
        <f t="shared" si="41"/>
        <v>0.1070426045383106</v>
      </c>
      <c r="G317" s="15">
        <f t="shared" si="46"/>
        <v>0.1220582523895799</v>
      </c>
      <c r="H317" s="17" t="s">
        <v>26</v>
      </c>
    </row>
    <row r="318" spans="1:8" s="61" customFormat="1" x14ac:dyDescent="0.25">
      <c r="A318" s="22" t="s">
        <v>527</v>
      </c>
      <c r="B318" s="23" t="s">
        <v>528</v>
      </c>
      <c r="C318" s="24" t="s">
        <v>526</v>
      </c>
      <c r="D318" s="15">
        <v>1</v>
      </c>
      <c r="E318" s="76">
        <f t="shared" si="47"/>
        <v>1.0000000002457361</v>
      </c>
      <c r="F318" s="14">
        <f t="shared" si="41"/>
        <v>2.4573609813671737E-10</v>
      </c>
      <c r="G318" s="15">
        <f t="shared" si="46"/>
        <v>2.4573609813671737E-10</v>
      </c>
      <c r="H318" s="17" t="s">
        <v>26</v>
      </c>
    </row>
    <row r="319" spans="1:8" s="61" customFormat="1" ht="31.5" x14ac:dyDescent="0.25">
      <c r="A319" s="22" t="s">
        <v>529</v>
      </c>
      <c r="B319" s="23" t="s">
        <v>530</v>
      </c>
      <c r="C319" s="24" t="s">
        <v>526</v>
      </c>
      <c r="D319" s="20" t="s">
        <v>26</v>
      </c>
      <c r="E319" s="20" t="s">
        <v>26</v>
      </c>
      <c r="F319" s="14" t="str">
        <f t="shared" si="41"/>
        <v>нд</v>
      </c>
      <c r="G319" s="32" t="s">
        <v>26</v>
      </c>
      <c r="H319" s="17" t="s">
        <v>26</v>
      </c>
    </row>
    <row r="320" spans="1:8" s="61" customFormat="1" ht="31.5" x14ac:dyDescent="0.25">
      <c r="A320" s="22" t="s">
        <v>531</v>
      </c>
      <c r="B320" s="23" t="s">
        <v>532</v>
      </c>
      <c r="C320" s="24" t="s">
        <v>526</v>
      </c>
      <c r="D320" s="20" t="s">
        <v>26</v>
      </c>
      <c r="E320" s="20" t="s">
        <v>26</v>
      </c>
      <c r="F320" s="14" t="str">
        <f t="shared" si="41"/>
        <v>нд</v>
      </c>
      <c r="G320" s="32" t="s">
        <v>26</v>
      </c>
      <c r="H320" s="17" t="s">
        <v>26</v>
      </c>
    </row>
    <row r="321" spans="1:8" s="61" customFormat="1" ht="31.5" x14ac:dyDescent="0.25">
      <c r="A321" s="22" t="s">
        <v>533</v>
      </c>
      <c r="B321" s="23" t="s">
        <v>534</v>
      </c>
      <c r="C321" s="24" t="s">
        <v>526</v>
      </c>
      <c r="D321" s="15">
        <v>1</v>
      </c>
      <c r="E321" s="15">
        <v>1</v>
      </c>
      <c r="F321" s="14">
        <f t="shared" si="41"/>
        <v>0</v>
      </c>
      <c r="G321" s="15">
        <f t="shared" ref="G321" si="48">IF(D321="нд","нд",E321/D321-1)</f>
        <v>0</v>
      </c>
      <c r="H321" s="17" t="s">
        <v>26</v>
      </c>
    </row>
    <row r="322" spans="1:8" s="61" customFormat="1" x14ac:dyDescent="0.25">
      <c r="A322" s="22" t="s">
        <v>535</v>
      </c>
      <c r="B322" s="67" t="s">
        <v>536</v>
      </c>
      <c r="C322" s="24" t="s">
        <v>526</v>
      </c>
      <c r="D322" s="20" t="s">
        <v>26</v>
      </c>
      <c r="E322" s="20" t="s">
        <v>26</v>
      </c>
      <c r="F322" s="32" t="s">
        <v>26</v>
      </c>
      <c r="G322" s="32" t="s">
        <v>26</v>
      </c>
      <c r="H322" s="17" t="s">
        <v>26</v>
      </c>
    </row>
    <row r="323" spans="1:8" s="61" customFormat="1" x14ac:dyDescent="0.25">
      <c r="A323" s="22" t="s">
        <v>537</v>
      </c>
      <c r="B323" s="67" t="s">
        <v>538</v>
      </c>
      <c r="C323" s="24" t="s">
        <v>526</v>
      </c>
      <c r="D323" s="77">
        <v>1.0029268081277329</v>
      </c>
      <c r="E323" s="77">
        <f>E184/(E29*1.2)</f>
        <v>1.0003975102030516</v>
      </c>
      <c r="F323" s="14">
        <f t="shared" ref="F323:F329" si="49">IF(D323="нд","нд",E323-D323)</f>
        <v>-2.5292979246813729E-3</v>
      </c>
      <c r="G323" s="15">
        <f t="shared" ref="G323" si="50">IF(D323="нд","нд",E323/D323-1)</f>
        <v>-2.5219167582160029E-3</v>
      </c>
      <c r="H323" s="17" t="s">
        <v>26</v>
      </c>
    </row>
    <row r="324" spans="1:8" s="61" customFormat="1" x14ac:dyDescent="0.25">
      <c r="A324" s="22" t="s">
        <v>539</v>
      </c>
      <c r="B324" s="67" t="s">
        <v>540</v>
      </c>
      <c r="C324" s="24" t="s">
        <v>526</v>
      </c>
      <c r="D324" s="20" t="s">
        <v>26</v>
      </c>
      <c r="E324" s="20" t="s">
        <v>26</v>
      </c>
      <c r="F324" s="14" t="str">
        <f t="shared" si="49"/>
        <v>нд</v>
      </c>
      <c r="G324" s="32" t="s">
        <v>26</v>
      </c>
      <c r="H324" s="17" t="s">
        <v>26</v>
      </c>
    </row>
    <row r="325" spans="1:8" s="61" customFormat="1" ht="19.5" customHeight="1" x14ac:dyDescent="0.25">
      <c r="A325" s="22" t="s">
        <v>541</v>
      </c>
      <c r="B325" s="67" t="s">
        <v>542</v>
      </c>
      <c r="C325" s="24" t="s">
        <v>526</v>
      </c>
      <c r="D325" s="77">
        <v>0</v>
      </c>
      <c r="E325" s="77">
        <v>0</v>
      </c>
      <c r="F325" s="14">
        <f t="shared" si="49"/>
        <v>0</v>
      </c>
      <c r="G325" s="15">
        <v>0</v>
      </c>
      <c r="H325" s="17" t="s">
        <v>26</v>
      </c>
    </row>
    <row r="326" spans="1:8" s="61" customFormat="1" ht="19.5" customHeight="1" x14ac:dyDescent="0.25">
      <c r="A326" s="22" t="s">
        <v>543</v>
      </c>
      <c r="B326" s="67" t="s">
        <v>544</v>
      </c>
      <c r="C326" s="24" t="s">
        <v>526</v>
      </c>
      <c r="D326" s="20" t="s">
        <v>26</v>
      </c>
      <c r="E326" s="20" t="s">
        <v>26</v>
      </c>
      <c r="F326" s="14" t="str">
        <f t="shared" si="49"/>
        <v>нд</v>
      </c>
      <c r="G326" s="32" t="s">
        <v>26</v>
      </c>
      <c r="H326" s="17" t="s">
        <v>26</v>
      </c>
    </row>
    <row r="327" spans="1:8" s="61" customFormat="1" ht="36.75" customHeight="1" x14ac:dyDescent="0.25">
      <c r="A327" s="22" t="s">
        <v>545</v>
      </c>
      <c r="B327" s="23" t="s">
        <v>546</v>
      </c>
      <c r="C327" s="24" t="s">
        <v>526</v>
      </c>
      <c r="D327" s="20" t="s">
        <v>26</v>
      </c>
      <c r="E327" s="20" t="s">
        <v>26</v>
      </c>
      <c r="F327" s="14" t="str">
        <f t="shared" si="49"/>
        <v>нд</v>
      </c>
      <c r="G327" s="32" t="s">
        <v>26</v>
      </c>
      <c r="H327" s="17" t="s">
        <v>26</v>
      </c>
    </row>
    <row r="328" spans="1:8" s="61" customFormat="1" ht="19.5" customHeight="1" x14ac:dyDescent="0.25">
      <c r="A328" s="22" t="s">
        <v>547</v>
      </c>
      <c r="B328" s="78" t="s">
        <v>50</v>
      </c>
      <c r="C328" s="24" t="s">
        <v>526</v>
      </c>
      <c r="D328" s="20" t="s">
        <v>26</v>
      </c>
      <c r="E328" s="20" t="s">
        <v>26</v>
      </c>
      <c r="F328" s="14" t="str">
        <f t="shared" si="49"/>
        <v>нд</v>
      </c>
      <c r="G328" s="32" t="s">
        <v>26</v>
      </c>
      <c r="H328" s="17" t="s">
        <v>26</v>
      </c>
    </row>
    <row r="329" spans="1:8" s="61" customFormat="1" ht="19.5" customHeight="1" x14ac:dyDescent="0.25">
      <c r="A329" s="22" t="s">
        <v>548</v>
      </c>
      <c r="B329" s="78" t="s">
        <v>52</v>
      </c>
      <c r="C329" s="24" t="s">
        <v>526</v>
      </c>
      <c r="D329" s="20" t="s">
        <v>26</v>
      </c>
      <c r="E329" s="20" t="s">
        <v>26</v>
      </c>
      <c r="F329" s="14" t="str">
        <f t="shared" si="49"/>
        <v>нд</v>
      </c>
      <c r="G329" s="32" t="s">
        <v>26</v>
      </c>
      <c r="H329" s="17" t="s">
        <v>26</v>
      </c>
    </row>
    <row r="330" spans="1:8" s="61" customFormat="1" ht="15.6" customHeight="1" x14ac:dyDescent="0.25">
      <c r="A330" s="71" t="s">
        <v>549</v>
      </c>
      <c r="B330" s="72"/>
      <c r="C330" s="72"/>
      <c r="D330" s="72"/>
      <c r="E330" s="72"/>
      <c r="F330" s="72"/>
      <c r="G330" s="72"/>
      <c r="H330" s="73"/>
    </row>
    <row r="331" spans="1:8" ht="31.5" x14ac:dyDescent="0.25">
      <c r="A331" s="22" t="s">
        <v>550</v>
      </c>
      <c r="B331" s="62" t="s">
        <v>551</v>
      </c>
      <c r="C331" s="24" t="s">
        <v>129</v>
      </c>
      <c r="D331" s="79" t="s">
        <v>130</v>
      </c>
      <c r="E331" s="79" t="s">
        <v>130</v>
      </c>
      <c r="F331" s="79" t="s">
        <v>130</v>
      </c>
      <c r="G331" s="79" t="s">
        <v>130</v>
      </c>
      <c r="H331" s="79" t="s">
        <v>130</v>
      </c>
    </row>
    <row r="332" spans="1:8" x14ac:dyDescent="0.25">
      <c r="A332" s="22" t="s">
        <v>552</v>
      </c>
      <c r="B332" s="26" t="s">
        <v>553</v>
      </c>
      <c r="C332" s="24" t="s">
        <v>554</v>
      </c>
      <c r="D332" s="20">
        <v>1.6930000000000001</v>
      </c>
      <c r="E332" s="20">
        <v>1.6930000000000001</v>
      </c>
      <c r="F332" s="32" t="s">
        <v>130</v>
      </c>
      <c r="G332" s="32" t="s">
        <v>130</v>
      </c>
      <c r="H332" s="32" t="s">
        <v>130</v>
      </c>
    </row>
    <row r="333" spans="1:8" x14ac:dyDescent="0.25">
      <c r="A333" s="22" t="s">
        <v>555</v>
      </c>
      <c r="B333" s="26" t="s">
        <v>556</v>
      </c>
      <c r="C333" s="24" t="s">
        <v>557</v>
      </c>
      <c r="D333" s="20" t="s">
        <v>26</v>
      </c>
      <c r="E333" s="20" t="s">
        <v>26</v>
      </c>
      <c r="F333" s="14" t="str">
        <f t="shared" ref="F333" si="51">IF(D333="нд","нд",E333-D333)</f>
        <v>нд</v>
      </c>
      <c r="G333" s="32" t="s">
        <v>26</v>
      </c>
      <c r="H333" s="32" t="s">
        <v>26</v>
      </c>
    </row>
    <row r="334" spans="1:8" x14ac:dyDescent="0.25">
      <c r="A334" s="22" t="s">
        <v>558</v>
      </c>
      <c r="B334" s="26" t="s">
        <v>559</v>
      </c>
      <c r="C334" s="24" t="s">
        <v>554</v>
      </c>
      <c r="D334" s="20">
        <v>1.284</v>
      </c>
      <c r="E334" s="20">
        <v>1.169</v>
      </c>
      <c r="F334" s="14">
        <f>E334-D334</f>
        <v>-0.11499999999999999</v>
      </c>
      <c r="G334" s="18">
        <f t="shared" ref="G334" si="52">IF(D334="нд","нд",E334/D334-1)</f>
        <v>-8.9563862928348947E-2</v>
      </c>
      <c r="H334" s="32" t="s">
        <v>26</v>
      </c>
    </row>
    <row r="335" spans="1:8" x14ac:dyDescent="0.25">
      <c r="A335" s="22" t="s">
        <v>560</v>
      </c>
      <c r="B335" s="26" t="s">
        <v>561</v>
      </c>
      <c r="C335" s="24" t="s">
        <v>557</v>
      </c>
      <c r="D335" s="20" t="s">
        <v>26</v>
      </c>
      <c r="E335" s="20" t="s">
        <v>26</v>
      </c>
      <c r="F335" s="32" t="s">
        <v>130</v>
      </c>
      <c r="G335" s="32" t="s">
        <v>130</v>
      </c>
      <c r="H335" s="32" t="s">
        <v>130</v>
      </c>
    </row>
    <row r="336" spans="1:8" x14ac:dyDescent="0.25">
      <c r="A336" s="22" t="s">
        <v>562</v>
      </c>
      <c r="B336" s="26" t="s">
        <v>563</v>
      </c>
      <c r="C336" s="24" t="s">
        <v>564</v>
      </c>
      <c r="D336" s="20">
        <v>10.052</v>
      </c>
      <c r="E336" s="20">
        <v>10.124568999999999</v>
      </c>
      <c r="F336" s="14">
        <f>E336-D336</f>
        <v>7.2568999999999662E-2</v>
      </c>
      <c r="G336" s="18">
        <f t="shared" ref="G336" si="53">IF(D336="нд","нд",E336/D336-1)</f>
        <v>7.2193593314762161E-3</v>
      </c>
      <c r="H336" s="32" t="s">
        <v>26</v>
      </c>
    </row>
    <row r="337" spans="1:8" x14ac:dyDescent="0.25">
      <c r="A337" s="22" t="s">
        <v>565</v>
      </c>
      <c r="B337" s="26" t="s">
        <v>566</v>
      </c>
      <c r="C337" s="24" t="s">
        <v>129</v>
      </c>
      <c r="D337" s="79" t="s">
        <v>130</v>
      </c>
      <c r="E337" s="79" t="s">
        <v>130</v>
      </c>
      <c r="F337" s="79" t="s">
        <v>130</v>
      </c>
      <c r="G337" s="79" t="s">
        <v>130</v>
      </c>
      <c r="H337" s="79" t="s">
        <v>130</v>
      </c>
    </row>
    <row r="338" spans="1:8" x14ac:dyDescent="0.25">
      <c r="A338" s="22" t="s">
        <v>567</v>
      </c>
      <c r="B338" s="23" t="s">
        <v>568</v>
      </c>
      <c r="C338" s="24" t="s">
        <v>564</v>
      </c>
      <c r="D338" s="20">
        <v>9.7309999999999999</v>
      </c>
      <c r="E338" s="20">
        <v>9.8336419999999993</v>
      </c>
      <c r="F338" s="14">
        <f>E338-D338</f>
        <v>0.10264199999999946</v>
      </c>
      <c r="G338" s="18">
        <f t="shared" ref="G338" si="54">IF(D338="нд","нд",E338/D338-1)</f>
        <v>1.0547939574555576E-2</v>
      </c>
      <c r="H338" s="32" t="s">
        <v>26</v>
      </c>
    </row>
    <row r="339" spans="1:8" x14ac:dyDescent="0.25">
      <c r="A339" s="22" t="s">
        <v>569</v>
      </c>
      <c r="B339" s="23" t="s">
        <v>570</v>
      </c>
      <c r="C339" s="24" t="s">
        <v>571</v>
      </c>
      <c r="D339" s="20" t="s">
        <v>26</v>
      </c>
      <c r="E339" s="20" t="s">
        <v>26</v>
      </c>
      <c r="F339" s="14" t="str">
        <f t="shared" ref="F339" si="55">IF(D339="нд","нд",E339-D339)</f>
        <v>нд</v>
      </c>
      <c r="G339" s="32" t="s">
        <v>26</v>
      </c>
      <c r="H339" s="32" t="s">
        <v>26</v>
      </c>
    </row>
    <row r="340" spans="1:8" x14ac:dyDescent="0.25">
      <c r="A340" s="22" t="s">
        <v>572</v>
      </c>
      <c r="B340" s="26" t="s">
        <v>573</v>
      </c>
      <c r="C340" s="24" t="s">
        <v>129</v>
      </c>
      <c r="D340" s="79" t="s">
        <v>130</v>
      </c>
      <c r="E340" s="79" t="s">
        <v>130</v>
      </c>
      <c r="F340" s="79" t="s">
        <v>130</v>
      </c>
      <c r="G340" s="79" t="s">
        <v>130</v>
      </c>
      <c r="H340" s="79" t="s">
        <v>130</v>
      </c>
    </row>
    <row r="341" spans="1:8" x14ac:dyDescent="0.25">
      <c r="A341" s="22" t="s">
        <v>574</v>
      </c>
      <c r="B341" s="23" t="s">
        <v>568</v>
      </c>
      <c r="C341" s="24" t="s">
        <v>564</v>
      </c>
      <c r="D341" s="20" t="s">
        <v>26</v>
      </c>
      <c r="E341" s="20" t="s">
        <v>26</v>
      </c>
      <c r="F341" s="14" t="str">
        <f t="shared" ref="F341:F343" si="56">IF(D341="нд","нд",E341-D341)</f>
        <v>нд</v>
      </c>
      <c r="G341" s="15" t="s">
        <v>26</v>
      </c>
      <c r="H341" s="15" t="s">
        <v>26</v>
      </c>
    </row>
    <row r="342" spans="1:8" x14ac:dyDescent="0.25">
      <c r="A342" s="22" t="s">
        <v>575</v>
      </c>
      <c r="B342" s="23" t="s">
        <v>576</v>
      </c>
      <c r="C342" s="24" t="s">
        <v>554</v>
      </c>
      <c r="D342" s="20" t="s">
        <v>26</v>
      </c>
      <c r="E342" s="20" t="s">
        <v>26</v>
      </c>
      <c r="F342" s="14" t="str">
        <f t="shared" si="56"/>
        <v>нд</v>
      </c>
      <c r="G342" s="15" t="s">
        <v>26</v>
      </c>
      <c r="H342" s="15" t="s">
        <v>26</v>
      </c>
    </row>
    <row r="343" spans="1:8" x14ac:dyDescent="0.25">
      <c r="A343" s="22" t="s">
        <v>577</v>
      </c>
      <c r="B343" s="23" t="s">
        <v>570</v>
      </c>
      <c r="C343" s="24" t="s">
        <v>571</v>
      </c>
      <c r="D343" s="20" t="s">
        <v>26</v>
      </c>
      <c r="E343" s="20" t="s">
        <v>26</v>
      </c>
      <c r="F343" s="14" t="str">
        <f t="shared" si="56"/>
        <v>нд</v>
      </c>
      <c r="G343" s="15" t="str">
        <f t="shared" ref="G343" si="57">IF(D343="нд","нд",E343/D343-1)</f>
        <v>нд</v>
      </c>
      <c r="H343" s="15" t="s">
        <v>26</v>
      </c>
    </row>
    <row r="344" spans="1:8" x14ac:dyDescent="0.25">
      <c r="A344" s="22" t="s">
        <v>578</v>
      </c>
      <c r="B344" s="26" t="s">
        <v>579</v>
      </c>
      <c r="C344" s="24" t="s">
        <v>129</v>
      </c>
      <c r="D344" s="79" t="s">
        <v>130</v>
      </c>
      <c r="E344" s="79" t="s">
        <v>130</v>
      </c>
      <c r="F344" s="79" t="s">
        <v>130</v>
      </c>
      <c r="G344" s="79" t="s">
        <v>130</v>
      </c>
      <c r="H344" s="79" t="s">
        <v>130</v>
      </c>
    </row>
    <row r="345" spans="1:8" x14ac:dyDescent="0.25">
      <c r="A345" s="22" t="s">
        <v>580</v>
      </c>
      <c r="B345" s="23" t="s">
        <v>568</v>
      </c>
      <c r="C345" s="24" t="s">
        <v>564</v>
      </c>
      <c r="D345" s="20">
        <v>0.35199999999999998</v>
      </c>
      <c r="E345" s="20">
        <v>3.1012000000000001E-2</v>
      </c>
      <c r="F345" s="14">
        <f>E345-D345</f>
        <v>-0.320988</v>
      </c>
      <c r="G345" s="18">
        <f t="shared" ref="G345:G346" si="58">IF(D345="нд","нд",E345/D345-1)</f>
        <v>-0.91189772727272722</v>
      </c>
      <c r="H345" s="15" t="s">
        <v>26</v>
      </c>
    </row>
    <row r="346" spans="1:8" x14ac:dyDescent="0.25">
      <c r="A346" s="22" t="s">
        <v>581</v>
      </c>
      <c r="B346" s="23" t="s">
        <v>570</v>
      </c>
      <c r="C346" s="24" t="s">
        <v>571</v>
      </c>
      <c r="D346" s="20" t="s">
        <v>26</v>
      </c>
      <c r="E346" s="20" t="s">
        <v>26</v>
      </c>
      <c r="F346" s="14" t="str">
        <f t="shared" ref="F346" si="59">IF(D346="нд","нд",E346-D346)</f>
        <v>нд</v>
      </c>
      <c r="G346" s="15" t="str">
        <f t="shared" si="58"/>
        <v>нд</v>
      </c>
      <c r="H346" s="15" t="s">
        <v>26</v>
      </c>
    </row>
    <row r="347" spans="1:8" x14ac:dyDescent="0.25">
      <c r="A347" s="22" t="s">
        <v>582</v>
      </c>
      <c r="B347" s="26" t="s">
        <v>583</v>
      </c>
      <c r="C347" s="24" t="s">
        <v>129</v>
      </c>
      <c r="D347" s="79" t="s">
        <v>130</v>
      </c>
      <c r="E347" s="79" t="s">
        <v>130</v>
      </c>
      <c r="F347" s="79" t="s">
        <v>130</v>
      </c>
      <c r="G347" s="79" t="s">
        <v>130</v>
      </c>
      <c r="H347" s="79" t="s">
        <v>130</v>
      </c>
    </row>
    <row r="348" spans="1:8" x14ac:dyDescent="0.25">
      <c r="A348" s="22" t="s">
        <v>584</v>
      </c>
      <c r="B348" s="23" t="s">
        <v>568</v>
      </c>
      <c r="C348" s="24" t="s">
        <v>564</v>
      </c>
      <c r="D348" s="20">
        <v>9.6999999999999993</v>
      </c>
      <c r="E348" s="20">
        <v>9.8026300000000006</v>
      </c>
      <c r="F348" s="14">
        <f>E348-D348</f>
        <v>0.10263000000000133</v>
      </c>
      <c r="G348" s="18">
        <f t="shared" ref="G348:G350" si="60">IF(D348="нд","нд",E348/D348-1)</f>
        <v>1.0580412371134162E-2</v>
      </c>
      <c r="H348" s="15" t="s">
        <v>26</v>
      </c>
    </row>
    <row r="349" spans="1:8" x14ac:dyDescent="0.25">
      <c r="A349" s="22" t="s">
        <v>585</v>
      </c>
      <c r="B349" s="23" t="s">
        <v>576</v>
      </c>
      <c r="C349" s="24" t="s">
        <v>554</v>
      </c>
      <c r="D349" s="20">
        <v>1.19</v>
      </c>
      <c r="E349" s="20">
        <v>1.19025</v>
      </c>
      <c r="F349" s="14">
        <f>E349-D349</f>
        <v>2.5000000000008349E-4</v>
      </c>
      <c r="G349" s="18">
        <f t="shared" si="60"/>
        <v>2.1008403361344463E-4</v>
      </c>
      <c r="H349" s="15" t="s">
        <v>26</v>
      </c>
    </row>
    <row r="350" spans="1:8" x14ac:dyDescent="0.25">
      <c r="A350" s="22" t="s">
        <v>586</v>
      </c>
      <c r="B350" s="23" t="s">
        <v>570</v>
      </c>
      <c r="C350" s="24" t="s">
        <v>571</v>
      </c>
      <c r="D350" s="20" t="s">
        <v>26</v>
      </c>
      <c r="E350" s="20" t="s">
        <v>26</v>
      </c>
      <c r="F350" s="14" t="str">
        <f t="shared" ref="F350" si="61">IF(D350="нд","нд",E350-D350)</f>
        <v>нд</v>
      </c>
      <c r="G350" s="15" t="str">
        <f t="shared" si="60"/>
        <v>нд</v>
      </c>
      <c r="H350" s="15" t="s">
        <v>26</v>
      </c>
    </row>
    <row r="351" spans="1:8" x14ac:dyDescent="0.25">
      <c r="A351" s="22" t="s">
        <v>587</v>
      </c>
      <c r="B351" s="62" t="s">
        <v>588</v>
      </c>
      <c r="C351" s="24" t="s">
        <v>129</v>
      </c>
      <c r="D351" s="79" t="s">
        <v>130</v>
      </c>
      <c r="E351" s="79" t="s">
        <v>130</v>
      </c>
      <c r="F351" s="32" t="s">
        <v>130</v>
      </c>
      <c r="G351" s="32" t="s">
        <v>130</v>
      </c>
      <c r="H351" s="32" t="s">
        <v>130</v>
      </c>
    </row>
    <row r="352" spans="1:8" ht="35.25" customHeight="1" x14ac:dyDescent="0.25">
      <c r="A352" s="22" t="s">
        <v>589</v>
      </c>
      <c r="B352" s="26" t="s">
        <v>590</v>
      </c>
      <c r="C352" s="24" t="s">
        <v>564</v>
      </c>
      <c r="D352" s="16">
        <v>4249.2319939999998</v>
      </c>
      <c r="E352" s="20">
        <v>4311.2006350000001</v>
      </c>
      <c r="F352" s="14">
        <f t="shared" ref="F352:F362" si="62">IF(D352="нд","нд",E352-D352)</f>
        <v>61.968641000000389</v>
      </c>
      <c r="G352" s="18">
        <f t="shared" ref="G352:G362" si="63">IF(D352="нд","нд",E352/D352-1)</f>
        <v>1.4583492049269564E-2</v>
      </c>
      <c r="H352" s="17" t="s">
        <v>26</v>
      </c>
    </row>
    <row r="353" spans="1:8" ht="31.5" x14ac:dyDescent="0.25">
      <c r="A353" s="22" t="s">
        <v>591</v>
      </c>
      <c r="B353" s="23" t="s">
        <v>592</v>
      </c>
      <c r="C353" s="24" t="s">
        <v>564</v>
      </c>
      <c r="D353" s="16">
        <v>0</v>
      </c>
      <c r="E353" s="20">
        <v>0</v>
      </c>
      <c r="F353" s="14">
        <f t="shared" si="62"/>
        <v>0</v>
      </c>
      <c r="G353" s="18">
        <v>0</v>
      </c>
      <c r="H353" s="17" t="s">
        <v>26</v>
      </c>
    </row>
    <row r="354" spans="1:8" x14ac:dyDescent="0.25">
      <c r="A354" s="22" t="s">
        <v>593</v>
      </c>
      <c r="B354" s="78" t="s">
        <v>594</v>
      </c>
      <c r="C354" s="24" t="s">
        <v>564</v>
      </c>
      <c r="D354" s="16">
        <v>0</v>
      </c>
      <c r="E354" s="20">
        <v>0</v>
      </c>
      <c r="F354" s="14">
        <f t="shared" si="62"/>
        <v>0</v>
      </c>
      <c r="G354" s="18">
        <v>0</v>
      </c>
      <c r="H354" s="17" t="s">
        <v>26</v>
      </c>
    </row>
    <row r="355" spans="1:8" x14ac:dyDescent="0.25">
      <c r="A355" s="22" t="s">
        <v>595</v>
      </c>
      <c r="B355" s="78" t="s">
        <v>596</v>
      </c>
      <c r="C355" s="24" t="s">
        <v>564</v>
      </c>
      <c r="D355" s="16">
        <v>4249.2319939999998</v>
      </c>
      <c r="E355" s="20">
        <f t="shared" ref="E355" si="64">E352-E353-E354</f>
        <v>4311.2006350000001</v>
      </c>
      <c r="F355" s="14">
        <f t="shared" si="62"/>
        <v>61.968641000000389</v>
      </c>
      <c r="G355" s="18">
        <f t="shared" si="63"/>
        <v>1.4583492049269564E-2</v>
      </c>
      <c r="H355" s="17" t="s">
        <v>26</v>
      </c>
    </row>
    <row r="356" spans="1:8" x14ac:dyDescent="0.25">
      <c r="A356" s="22" t="s">
        <v>597</v>
      </c>
      <c r="B356" s="26" t="s">
        <v>598</v>
      </c>
      <c r="C356" s="24" t="s">
        <v>564</v>
      </c>
      <c r="D356" s="14">
        <v>437.82692399999974</v>
      </c>
      <c r="E356" s="20">
        <v>418.50663499999985</v>
      </c>
      <c r="F356" s="14">
        <f t="shared" si="62"/>
        <v>-19.320288999999889</v>
      </c>
      <c r="G356" s="18">
        <f t="shared" si="63"/>
        <v>-4.4127685943772366E-2</v>
      </c>
      <c r="H356" s="17" t="s">
        <v>130</v>
      </c>
    </row>
    <row r="357" spans="1:8" x14ac:dyDescent="0.25">
      <c r="A357" s="22" t="s">
        <v>599</v>
      </c>
      <c r="B357" s="26" t="s">
        <v>600</v>
      </c>
      <c r="C357" s="24" t="s">
        <v>554</v>
      </c>
      <c r="D357" s="16">
        <v>549.51030000000003</v>
      </c>
      <c r="E357" s="20">
        <v>548.74199999999996</v>
      </c>
      <c r="F357" s="14">
        <f t="shared" si="62"/>
        <v>-0.76830000000006748</v>
      </c>
      <c r="G357" s="18">
        <f t="shared" si="63"/>
        <v>-1.3981539563500123E-3</v>
      </c>
      <c r="H357" s="17" t="s">
        <v>26</v>
      </c>
    </row>
    <row r="358" spans="1:8" ht="31.5" x14ac:dyDescent="0.25">
      <c r="A358" s="22" t="s">
        <v>601</v>
      </c>
      <c r="B358" s="23" t="s">
        <v>602</v>
      </c>
      <c r="C358" s="24" t="s">
        <v>554</v>
      </c>
      <c r="D358" s="16">
        <v>0</v>
      </c>
      <c r="E358" s="20">
        <v>0</v>
      </c>
      <c r="F358" s="14">
        <f t="shared" si="62"/>
        <v>0</v>
      </c>
      <c r="G358" s="18">
        <v>0</v>
      </c>
      <c r="H358" s="17" t="s">
        <v>26</v>
      </c>
    </row>
    <row r="359" spans="1:8" x14ac:dyDescent="0.25">
      <c r="A359" s="22" t="s">
        <v>603</v>
      </c>
      <c r="B359" s="78" t="s">
        <v>594</v>
      </c>
      <c r="C359" s="24" t="s">
        <v>554</v>
      </c>
      <c r="D359" s="16">
        <v>0</v>
      </c>
      <c r="E359" s="20">
        <v>0</v>
      </c>
      <c r="F359" s="14">
        <f t="shared" si="62"/>
        <v>0</v>
      </c>
      <c r="G359" s="18">
        <v>0</v>
      </c>
      <c r="H359" s="17" t="s">
        <v>26</v>
      </c>
    </row>
    <row r="360" spans="1:8" x14ac:dyDescent="0.25">
      <c r="A360" s="22" t="s">
        <v>604</v>
      </c>
      <c r="B360" s="78" t="s">
        <v>596</v>
      </c>
      <c r="C360" s="24" t="s">
        <v>554</v>
      </c>
      <c r="D360" s="16">
        <v>549.51030000000003</v>
      </c>
      <c r="E360" s="20">
        <f>E357</f>
        <v>548.74199999999996</v>
      </c>
      <c r="F360" s="14">
        <f t="shared" si="62"/>
        <v>-0.76830000000006748</v>
      </c>
      <c r="G360" s="33">
        <f t="shared" si="63"/>
        <v>-1.3981539563500123E-3</v>
      </c>
      <c r="H360" s="17" t="s">
        <v>26</v>
      </c>
    </row>
    <row r="361" spans="1:8" x14ac:dyDescent="0.25">
      <c r="A361" s="22" t="s">
        <v>605</v>
      </c>
      <c r="B361" s="26" t="s">
        <v>606</v>
      </c>
      <c r="C361" s="24" t="s">
        <v>607</v>
      </c>
      <c r="D361" s="80">
        <v>160101.95864999999</v>
      </c>
      <c r="E361" s="27">
        <v>160183</v>
      </c>
      <c r="F361" s="31">
        <f t="shared" si="62"/>
        <v>81.041350000014063</v>
      </c>
      <c r="G361" s="33">
        <f t="shared" si="63"/>
        <v>5.0618587482231803E-4</v>
      </c>
      <c r="H361" s="17" t="s">
        <v>26</v>
      </c>
    </row>
    <row r="362" spans="1:8" ht="31.5" x14ac:dyDescent="0.25">
      <c r="A362" s="22" t="s">
        <v>608</v>
      </c>
      <c r="B362" s="26" t="s">
        <v>609</v>
      </c>
      <c r="C362" s="24" t="s">
        <v>25</v>
      </c>
      <c r="D362" s="16">
        <v>7341.4666929200002</v>
      </c>
      <c r="E362" s="16">
        <f t="shared" ref="E362" si="65">E29-E63-E64-E57</f>
        <v>7525.8701933400007</v>
      </c>
      <c r="F362" s="14">
        <f t="shared" si="62"/>
        <v>184.40350042000046</v>
      </c>
      <c r="G362" s="18">
        <f t="shared" si="63"/>
        <v>2.511807355849438E-2</v>
      </c>
      <c r="H362" s="17" t="s">
        <v>26</v>
      </c>
    </row>
    <row r="363" spans="1:8" x14ac:dyDescent="0.25">
      <c r="A363" s="22" t="s">
        <v>610</v>
      </c>
      <c r="B363" s="62" t="s">
        <v>611</v>
      </c>
      <c r="C363" s="24" t="s">
        <v>129</v>
      </c>
      <c r="D363" s="20" t="s">
        <v>130</v>
      </c>
      <c r="E363" s="20" t="s">
        <v>130</v>
      </c>
      <c r="F363" s="20" t="s">
        <v>130</v>
      </c>
      <c r="G363" s="20" t="s">
        <v>130</v>
      </c>
      <c r="H363" s="17" t="s">
        <v>26</v>
      </c>
    </row>
    <row r="364" spans="1:8" x14ac:dyDescent="0.25">
      <c r="A364" s="22" t="s">
        <v>612</v>
      </c>
      <c r="B364" s="26" t="s">
        <v>613</v>
      </c>
      <c r="C364" s="24" t="s">
        <v>564</v>
      </c>
      <c r="D364" s="20" t="s">
        <v>26</v>
      </c>
      <c r="E364" s="20" t="s">
        <v>26</v>
      </c>
      <c r="F364" s="14" t="str">
        <f t="shared" ref="F364:F367" si="66">IF(D364="нд","нд",E364-D364)</f>
        <v>нд</v>
      </c>
      <c r="G364" s="20" t="s">
        <v>26</v>
      </c>
      <c r="H364" s="17" t="s">
        <v>26</v>
      </c>
    </row>
    <row r="365" spans="1:8" x14ac:dyDescent="0.25">
      <c r="A365" s="22" t="s">
        <v>614</v>
      </c>
      <c r="B365" s="26" t="s">
        <v>615</v>
      </c>
      <c r="C365" s="24" t="s">
        <v>557</v>
      </c>
      <c r="D365" s="20" t="s">
        <v>26</v>
      </c>
      <c r="E365" s="20" t="s">
        <v>26</v>
      </c>
      <c r="F365" s="14" t="str">
        <f t="shared" si="66"/>
        <v>нд</v>
      </c>
      <c r="G365" s="20" t="s">
        <v>26</v>
      </c>
      <c r="H365" s="17" t="s">
        <v>26</v>
      </c>
    </row>
    <row r="366" spans="1:8" ht="47.25" x14ac:dyDescent="0.25">
      <c r="A366" s="22" t="s">
        <v>616</v>
      </c>
      <c r="B366" s="26" t="s">
        <v>617</v>
      </c>
      <c r="C366" s="24" t="s">
        <v>25</v>
      </c>
      <c r="D366" s="20" t="s">
        <v>26</v>
      </c>
      <c r="E366" s="20" t="s">
        <v>26</v>
      </c>
      <c r="F366" s="14" t="str">
        <f t="shared" si="66"/>
        <v>нд</v>
      </c>
      <c r="G366" s="20" t="s">
        <v>26</v>
      </c>
      <c r="H366" s="17" t="s">
        <v>26</v>
      </c>
    </row>
    <row r="367" spans="1:8" ht="31.5" x14ac:dyDescent="0.25">
      <c r="A367" s="22" t="s">
        <v>618</v>
      </c>
      <c r="B367" s="26" t="s">
        <v>619</v>
      </c>
      <c r="C367" s="24" t="s">
        <v>25</v>
      </c>
      <c r="D367" s="20" t="s">
        <v>26</v>
      </c>
      <c r="E367" s="20" t="s">
        <v>26</v>
      </c>
      <c r="F367" s="14" t="str">
        <f t="shared" si="66"/>
        <v>нд</v>
      </c>
      <c r="G367" s="20" t="s">
        <v>26</v>
      </c>
      <c r="H367" s="17" t="s">
        <v>26</v>
      </c>
    </row>
    <row r="368" spans="1:8" x14ac:dyDescent="0.25">
      <c r="A368" s="22" t="s">
        <v>620</v>
      </c>
      <c r="B368" s="62" t="s">
        <v>621</v>
      </c>
      <c r="C368" s="81" t="s">
        <v>129</v>
      </c>
      <c r="D368" s="20" t="s">
        <v>130</v>
      </c>
      <c r="E368" s="20" t="s">
        <v>130</v>
      </c>
      <c r="F368" s="20" t="s">
        <v>130</v>
      </c>
      <c r="G368" s="20" t="s">
        <v>130</v>
      </c>
      <c r="H368" s="17" t="s">
        <v>26</v>
      </c>
    </row>
    <row r="369" spans="1:8" ht="18" customHeight="1" x14ac:dyDescent="0.25">
      <c r="A369" s="22" t="s">
        <v>622</v>
      </c>
      <c r="B369" s="26" t="s">
        <v>623</v>
      </c>
      <c r="C369" s="24" t="s">
        <v>554</v>
      </c>
      <c r="D369" s="20" t="s">
        <v>26</v>
      </c>
      <c r="E369" s="20" t="s">
        <v>26</v>
      </c>
      <c r="F369" s="14" t="str">
        <f t="shared" ref="F369:F379" si="67">IF(D369="нд","нд",E369-D369)</f>
        <v>нд</v>
      </c>
      <c r="G369" s="20" t="s">
        <v>26</v>
      </c>
      <c r="H369" s="17" t="s">
        <v>26</v>
      </c>
    </row>
    <row r="370" spans="1:8" ht="47.25" x14ac:dyDescent="0.25">
      <c r="A370" s="22" t="s">
        <v>624</v>
      </c>
      <c r="B370" s="23" t="s">
        <v>625</v>
      </c>
      <c r="C370" s="24" t="s">
        <v>554</v>
      </c>
      <c r="D370" s="20" t="s">
        <v>26</v>
      </c>
      <c r="E370" s="20" t="s">
        <v>26</v>
      </c>
      <c r="F370" s="14" t="str">
        <f t="shared" si="67"/>
        <v>нд</v>
      </c>
      <c r="G370" s="20" t="s">
        <v>26</v>
      </c>
      <c r="H370" s="17" t="s">
        <v>26</v>
      </c>
    </row>
    <row r="371" spans="1:8" ht="47.25" x14ac:dyDescent="0.25">
      <c r="A371" s="22" t="s">
        <v>626</v>
      </c>
      <c r="B371" s="23" t="s">
        <v>627</v>
      </c>
      <c r="C371" s="24" t="s">
        <v>554</v>
      </c>
      <c r="D371" s="20" t="s">
        <v>26</v>
      </c>
      <c r="E371" s="20" t="s">
        <v>26</v>
      </c>
      <c r="F371" s="14" t="str">
        <f t="shared" si="67"/>
        <v>нд</v>
      </c>
      <c r="G371" s="20" t="s">
        <v>26</v>
      </c>
      <c r="H371" s="17" t="s">
        <v>26</v>
      </c>
    </row>
    <row r="372" spans="1:8" ht="31.5" x14ac:dyDescent="0.25">
      <c r="A372" s="22" t="s">
        <v>628</v>
      </c>
      <c r="B372" s="23" t="s">
        <v>629</v>
      </c>
      <c r="C372" s="24" t="s">
        <v>554</v>
      </c>
      <c r="D372" s="20" t="s">
        <v>26</v>
      </c>
      <c r="E372" s="20" t="s">
        <v>26</v>
      </c>
      <c r="F372" s="14" t="str">
        <f t="shared" si="67"/>
        <v>нд</v>
      </c>
      <c r="G372" s="20" t="s">
        <v>26</v>
      </c>
      <c r="H372" s="17" t="s">
        <v>26</v>
      </c>
    </row>
    <row r="373" spans="1:8" x14ac:dyDescent="0.25">
      <c r="A373" s="22" t="s">
        <v>630</v>
      </c>
      <c r="B373" s="26" t="s">
        <v>631</v>
      </c>
      <c r="C373" s="24" t="s">
        <v>564</v>
      </c>
      <c r="D373" s="20" t="s">
        <v>26</v>
      </c>
      <c r="E373" s="20" t="s">
        <v>26</v>
      </c>
      <c r="F373" s="14" t="str">
        <f t="shared" si="67"/>
        <v>нд</v>
      </c>
      <c r="G373" s="20" t="s">
        <v>26</v>
      </c>
      <c r="H373" s="17" t="s">
        <v>26</v>
      </c>
    </row>
    <row r="374" spans="1:8" ht="31.5" x14ac:dyDescent="0.25">
      <c r="A374" s="22" t="s">
        <v>632</v>
      </c>
      <c r="B374" s="23" t="s">
        <v>633</v>
      </c>
      <c r="C374" s="24" t="s">
        <v>564</v>
      </c>
      <c r="D374" s="20" t="s">
        <v>26</v>
      </c>
      <c r="E374" s="20" t="s">
        <v>26</v>
      </c>
      <c r="F374" s="14" t="str">
        <f t="shared" si="67"/>
        <v>нд</v>
      </c>
      <c r="G374" s="20" t="s">
        <v>26</v>
      </c>
      <c r="H374" s="17" t="s">
        <v>26</v>
      </c>
    </row>
    <row r="375" spans="1:8" x14ac:dyDescent="0.25">
      <c r="A375" s="22" t="s">
        <v>634</v>
      </c>
      <c r="B375" s="23" t="s">
        <v>635</v>
      </c>
      <c r="C375" s="24" t="s">
        <v>564</v>
      </c>
      <c r="D375" s="20" t="s">
        <v>26</v>
      </c>
      <c r="E375" s="20" t="s">
        <v>26</v>
      </c>
      <c r="F375" s="14" t="str">
        <f t="shared" si="67"/>
        <v>нд</v>
      </c>
      <c r="G375" s="20" t="s">
        <v>26</v>
      </c>
      <c r="H375" s="17" t="s">
        <v>26</v>
      </c>
    </row>
    <row r="376" spans="1:8" ht="31.5" x14ac:dyDescent="0.25">
      <c r="A376" s="22" t="s">
        <v>636</v>
      </c>
      <c r="B376" s="26" t="s">
        <v>637</v>
      </c>
      <c r="C376" s="24" t="s">
        <v>25</v>
      </c>
      <c r="D376" s="20" t="s">
        <v>26</v>
      </c>
      <c r="E376" s="20" t="s">
        <v>26</v>
      </c>
      <c r="F376" s="14" t="str">
        <f t="shared" si="67"/>
        <v>нд</v>
      </c>
      <c r="G376" s="20" t="s">
        <v>26</v>
      </c>
      <c r="H376" s="17" t="s">
        <v>26</v>
      </c>
    </row>
    <row r="377" spans="1:8" x14ac:dyDescent="0.25">
      <c r="A377" s="22" t="s">
        <v>638</v>
      </c>
      <c r="B377" s="23" t="s">
        <v>639</v>
      </c>
      <c r="C377" s="24" t="s">
        <v>25</v>
      </c>
      <c r="D377" s="20" t="s">
        <v>26</v>
      </c>
      <c r="E377" s="20" t="s">
        <v>26</v>
      </c>
      <c r="F377" s="14" t="str">
        <f t="shared" si="67"/>
        <v>нд</v>
      </c>
      <c r="G377" s="20" t="s">
        <v>26</v>
      </c>
      <c r="H377" s="17" t="s">
        <v>26</v>
      </c>
    </row>
    <row r="378" spans="1:8" x14ac:dyDescent="0.25">
      <c r="A378" s="22" t="s">
        <v>640</v>
      </c>
      <c r="B378" s="23" t="s">
        <v>52</v>
      </c>
      <c r="C378" s="24" t="s">
        <v>25</v>
      </c>
      <c r="D378" s="20" t="s">
        <v>26</v>
      </c>
      <c r="E378" s="20" t="s">
        <v>26</v>
      </c>
      <c r="F378" s="14" t="str">
        <f t="shared" si="67"/>
        <v>нд</v>
      </c>
      <c r="G378" s="20" t="s">
        <v>26</v>
      </c>
      <c r="H378" s="17" t="s">
        <v>26</v>
      </c>
    </row>
    <row r="379" spans="1:8" x14ac:dyDescent="0.25">
      <c r="A379" s="22" t="s">
        <v>641</v>
      </c>
      <c r="B379" s="62" t="s">
        <v>642</v>
      </c>
      <c r="C379" s="24" t="s">
        <v>643</v>
      </c>
      <c r="D379" s="82">
        <v>1818</v>
      </c>
      <c r="E379" s="83">
        <v>1760.122505</v>
      </c>
      <c r="F379" s="31">
        <f t="shared" si="67"/>
        <v>-57.877494999999954</v>
      </c>
      <c r="G379" s="18">
        <f t="shared" ref="G379" si="68">IF(D379="нд","нд",E379/D379-1)</f>
        <v>-3.1835805830582986E-2</v>
      </c>
      <c r="H379" s="17" t="s">
        <v>26</v>
      </c>
    </row>
    <row r="380" spans="1:8" ht="15.75" customHeight="1" x14ac:dyDescent="0.25">
      <c r="A380" s="84" t="s">
        <v>644</v>
      </c>
      <c r="B380" s="85"/>
      <c r="C380" s="85"/>
      <c r="D380" s="85"/>
      <c r="E380" s="85"/>
      <c r="F380" s="85"/>
      <c r="G380" s="85"/>
      <c r="H380" s="86"/>
    </row>
    <row r="381" spans="1:8" ht="16.5" customHeight="1" x14ac:dyDescent="0.25">
      <c r="A381" s="87"/>
      <c r="B381" s="88"/>
      <c r="C381" s="88"/>
      <c r="D381" s="88"/>
      <c r="E381" s="88"/>
      <c r="F381" s="88"/>
      <c r="G381" s="88"/>
      <c r="H381" s="89"/>
    </row>
    <row r="382" spans="1:8" ht="50.25" customHeight="1" x14ac:dyDescent="0.25">
      <c r="A382" s="52" t="s">
        <v>645</v>
      </c>
      <c r="B382" s="53" t="s">
        <v>12</v>
      </c>
      <c r="C382" s="54" t="s">
        <v>13</v>
      </c>
      <c r="D382" s="54" t="str">
        <f>D19</f>
        <v>Отчетный год 2025</v>
      </c>
      <c r="E382" s="54"/>
      <c r="F382" s="54" t="s">
        <v>15</v>
      </c>
      <c r="G382" s="54"/>
      <c r="H382" s="55" t="s">
        <v>16</v>
      </c>
    </row>
    <row r="383" spans="1:8" ht="58.15" customHeight="1" x14ac:dyDescent="0.25">
      <c r="A383" s="52"/>
      <c r="B383" s="53"/>
      <c r="C383" s="54"/>
      <c r="D383" s="11" t="s">
        <v>17</v>
      </c>
      <c r="E383" s="11" t="str">
        <f>E20</f>
        <v>Факт</v>
      </c>
      <c r="F383" s="11" t="s">
        <v>19</v>
      </c>
      <c r="G383" s="11" t="s">
        <v>20</v>
      </c>
      <c r="H383" s="55"/>
    </row>
    <row r="384" spans="1:8" s="91" customFormat="1" x14ac:dyDescent="0.25">
      <c r="A384" s="56">
        <v>1</v>
      </c>
      <c r="B384" s="57">
        <v>2</v>
      </c>
      <c r="C384" s="12">
        <v>3</v>
      </c>
      <c r="D384" s="12">
        <v>4</v>
      </c>
      <c r="E384" s="34">
        <v>5</v>
      </c>
      <c r="F384" s="34">
        <v>6</v>
      </c>
      <c r="G384" s="34">
        <v>7</v>
      </c>
      <c r="H384" s="90">
        <v>8</v>
      </c>
    </row>
    <row r="385" spans="1:8" ht="30.75" customHeight="1" x14ac:dyDescent="0.25">
      <c r="A385" s="92" t="s">
        <v>646</v>
      </c>
      <c r="B385" s="92"/>
      <c r="C385" s="24" t="s">
        <v>25</v>
      </c>
      <c r="D385" s="16">
        <v>5949.0745557199998</v>
      </c>
      <c r="E385" s="35">
        <v>5777.7025432944993</v>
      </c>
      <c r="F385" s="35">
        <f t="shared" ref="F385:F448" si="69">IF(D385="нд","нд",E385-D385)</f>
        <v>-171.37201242550054</v>
      </c>
      <c r="G385" s="36">
        <f t="shared" ref="G385:G446" si="70">IF(D385="нд","нд",E385/D385-1)</f>
        <v>-2.8806499367322158E-2</v>
      </c>
      <c r="H385" s="93" t="s">
        <v>26</v>
      </c>
    </row>
    <row r="386" spans="1:8" x14ac:dyDescent="0.25">
      <c r="A386" s="22" t="s">
        <v>23</v>
      </c>
      <c r="B386" s="94" t="s">
        <v>647</v>
      </c>
      <c r="C386" s="24" t="s">
        <v>25</v>
      </c>
      <c r="D386" s="16">
        <v>5513.1843306000001</v>
      </c>
      <c r="E386" s="35">
        <v>5341.8123181745004</v>
      </c>
      <c r="F386" s="14">
        <f t="shared" si="69"/>
        <v>-171.37201242549963</v>
      </c>
      <c r="G386" s="36">
        <f t="shared" si="70"/>
        <v>-3.1084034588564013E-2</v>
      </c>
      <c r="H386" s="93" t="s">
        <v>26</v>
      </c>
    </row>
    <row r="387" spans="1:8" x14ac:dyDescent="0.25">
      <c r="A387" s="22" t="s">
        <v>27</v>
      </c>
      <c r="B387" s="26" t="s">
        <v>648</v>
      </c>
      <c r="C387" s="24" t="s">
        <v>25</v>
      </c>
      <c r="D387" s="16">
        <v>2672.8389091399999</v>
      </c>
      <c r="E387" s="35">
        <v>2090.2061978355</v>
      </c>
      <c r="F387" s="14">
        <f t="shared" si="69"/>
        <v>-582.63271130449994</v>
      </c>
      <c r="G387" s="36">
        <f t="shared" si="70"/>
        <v>-0.21798272589946888</v>
      </c>
      <c r="H387" s="93" t="s">
        <v>26</v>
      </c>
    </row>
    <row r="388" spans="1:8" ht="31.5" x14ac:dyDescent="0.25">
      <c r="A388" s="22" t="s">
        <v>29</v>
      </c>
      <c r="B388" s="23" t="s">
        <v>649</v>
      </c>
      <c r="C388" s="24" t="s">
        <v>25</v>
      </c>
      <c r="D388" s="16">
        <v>2502.8389091399999</v>
      </c>
      <c r="E388" s="35">
        <f t="shared" ref="E388" si="71">E396+E394</f>
        <v>1986.3296821854999</v>
      </c>
      <c r="F388" s="14">
        <f t="shared" si="69"/>
        <v>-516.50922695450004</v>
      </c>
      <c r="G388" s="36">
        <f t="shared" si="70"/>
        <v>-0.2063693452536175</v>
      </c>
      <c r="H388" s="93" t="s">
        <v>26</v>
      </c>
    </row>
    <row r="389" spans="1:8" x14ac:dyDescent="0.25">
      <c r="A389" s="22" t="s">
        <v>650</v>
      </c>
      <c r="B389" s="40" t="s">
        <v>651</v>
      </c>
      <c r="C389" s="24" t="s">
        <v>25</v>
      </c>
      <c r="D389" s="16">
        <v>0</v>
      </c>
      <c r="E389" s="20">
        <v>0</v>
      </c>
      <c r="F389" s="16">
        <v>0</v>
      </c>
      <c r="G389" s="15">
        <v>0</v>
      </c>
      <c r="H389" s="93" t="s">
        <v>26</v>
      </c>
    </row>
    <row r="390" spans="1:8" ht="31.5" x14ac:dyDescent="0.25">
      <c r="A390" s="22" t="s">
        <v>652</v>
      </c>
      <c r="B390" s="68" t="s">
        <v>30</v>
      </c>
      <c r="C390" s="24" t="s">
        <v>25</v>
      </c>
      <c r="D390" s="20" t="s">
        <v>26</v>
      </c>
      <c r="E390" s="20" t="s">
        <v>26</v>
      </c>
      <c r="F390" s="16" t="str">
        <f t="shared" si="69"/>
        <v>нд</v>
      </c>
      <c r="G390" s="15" t="str">
        <f t="shared" si="70"/>
        <v>нд</v>
      </c>
      <c r="H390" s="93" t="s">
        <v>26</v>
      </c>
    </row>
    <row r="391" spans="1:8" ht="31.5" x14ac:dyDescent="0.25">
      <c r="A391" s="22" t="s">
        <v>653</v>
      </c>
      <c r="B391" s="68" t="s">
        <v>32</v>
      </c>
      <c r="C391" s="24" t="s">
        <v>25</v>
      </c>
      <c r="D391" s="20" t="s">
        <v>26</v>
      </c>
      <c r="E391" s="20" t="s">
        <v>26</v>
      </c>
      <c r="F391" s="16" t="str">
        <f t="shared" si="69"/>
        <v>нд</v>
      </c>
      <c r="G391" s="15" t="str">
        <f t="shared" si="70"/>
        <v>нд</v>
      </c>
      <c r="H391" s="93" t="s">
        <v>26</v>
      </c>
    </row>
    <row r="392" spans="1:8" ht="31.5" x14ac:dyDescent="0.25">
      <c r="A392" s="22" t="s">
        <v>654</v>
      </c>
      <c r="B392" s="68" t="s">
        <v>34</v>
      </c>
      <c r="C392" s="24" t="s">
        <v>25</v>
      </c>
      <c r="D392" s="16">
        <v>0</v>
      </c>
      <c r="E392" s="20" t="s">
        <v>26</v>
      </c>
      <c r="F392" s="16" t="s">
        <v>26</v>
      </c>
      <c r="G392" s="15" t="s">
        <v>26</v>
      </c>
      <c r="H392" s="93" t="s">
        <v>26</v>
      </c>
    </row>
    <row r="393" spans="1:8" x14ac:dyDescent="0.25">
      <c r="A393" s="22" t="s">
        <v>655</v>
      </c>
      <c r="B393" s="40" t="s">
        <v>656</v>
      </c>
      <c r="C393" s="24" t="s">
        <v>25</v>
      </c>
      <c r="D393" s="20" t="s">
        <v>26</v>
      </c>
      <c r="E393" s="20" t="s">
        <v>26</v>
      </c>
      <c r="F393" s="16" t="str">
        <f t="shared" si="69"/>
        <v>нд</v>
      </c>
      <c r="G393" s="15" t="str">
        <f t="shared" si="70"/>
        <v>нд</v>
      </c>
      <c r="H393" s="93" t="s">
        <v>26</v>
      </c>
    </row>
    <row r="394" spans="1:8" x14ac:dyDescent="0.25">
      <c r="A394" s="22" t="s">
        <v>657</v>
      </c>
      <c r="B394" s="40" t="s">
        <v>658</v>
      </c>
      <c r="C394" s="24" t="s">
        <v>25</v>
      </c>
      <c r="D394" s="16">
        <v>0</v>
      </c>
      <c r="E394" s="35">
        <v>0</v>
      </c>
      <c r="F394" s="16">
        <f t="shared" si="69"/>
        <v>0</v>
      </c>
      <c r="G394" s="15">
        <v>0</v>
      </c>
      <c r="H394" s="93" t="s">
        <v>26</v>
      </c>
    </row>
    <row r="395" spans="1:8" x14ac:dyDescent="0.25">
      <c r="A395" s="22" t="s">
        <v>659</v>
      </c>
      <c r="B395" s="40" t="s">
        <v>660</v>
      </c>
      <c r="C395" s="24" t="s">
        <v>25</v>
      </c>
      <c r="D395" s="20" t="s">
        <v>26</v>
      </c>
      <c r="E395" s="20" t="s">
        <v>26</v>
      </c>
      <c r="F395" s="16" t="str">
        <f t="shared" si="69"/>
        <v>нд</v>
      </c>
      <c r="G395" s="15" t="str">
        <f t="shared" si="70"/>
        <v>нд</v>
      </c>
      <c r="H395" s="93" t="s">
        <v>26</v>
      </c>
    </row>
    <row r="396" spans="1:8" ht="126" x14ac:dyDescent="0.25">
      <c r="A396" s="22" t="s">
        <v>661</v>
      </c>
      <c r="B396" s="40" t="s">
        <v>662</v>
      </c>
      <c r="C396" s="24" t="s">
        <v>25</v>
      </c>
      <c r="D396" s="16">
        <v>2502.8389091399999</v>
      </c>
      <c r="E396" s="35">
        <f t="shared" ref="E396" si="72">E397+E399</f>
        <v>1986.3296821854999</v>
      </c>
      <c r="F396" s="37">
        <f t="shared" si="69"/>
        <v>-516.50922695450004</v>
      </c>
      <c r="G396" s="36">
        <f t="shared" si="70"/>
        <v>-0.2063693452536175</v>
      </c>
      <c r="H396" s="93" t="s">
        <v>663</v>
      </c>
    </row>
    <row r="397" spans="1:8" ht="31.5" x14ac:dyDescent="0.25">
      <c r="A397" s="22" t="s">
        <v>664</v>
      </c>
      <c r="B397" s="68" t="s">
        <v>665</v>
      </c>
      <c r="C397" s="24" t="s">
        <v>25</v>
      </c>
      <c r="D397" s="16">
        <v>0</v>
      </c>
      <c r="E397" s="35">
        <v>0</v>
      </c>
      <c r="F397" s="37">
        <f t="shared" si="69"/>
        <v>0</v>
      </c>
      <c r="G397" s="36">
        <v>0</v>
      </c>
      <c r="H397" s="93" t="s">
        <v>26</v>
      </c>
    </row>
    <row r="398" spans="1:8" x14ac:dyDescent="0.25">
      <c r="A398" s="22" t="s">
        <v>666</v>
      </c>
      <c r="B398" s="68" t="s">
        <v>667</v>
      </c>
      <c r="C398" s="24" t="s">
        <v>25</v>
      </c>
      <c r="D398" s="16">
        <v>0</v>
      </c>
      <c r="E398" s="35">
        <f t="shared" ref="E398" si="73">E397</f>
        <v>0</v>
      </c>
      <c r="F398" s="37">
        <f t="shared" si="69"/>
        <v>0</v>
      </c>
      <c r="G398" s="36">
        <v>0</v>
      </c>
      <c r="H398" s="93" t="s">
        <v>26</v>
      </c>
    </row>
    <row r="399" spans="1:8" x14ac:dyDescent="0.25">
      <c r="A399" s="22" t="s">
        <v>668</v>
      </c>
      <c r="B399" s="68" t="s">
        <v>669</v>
      </c>
      <c r="C399" s="24" t="s">
        <v>25</v>
      </c>
      <c r="D399" s="16">
        <v>2502.8389091399999</v>
      </c>
      <c r="E399" s="35">
        <v>1986.3296821854999</v>
      </c>
      <c r="F399" s="37">
        <f t="shared" si="69"/>
        <v>-516.50922695450004</v>
      </c>
      <c r="G399" s="36">
        <f t="shared" si="70"/>
        <v>-0.2063693452536175</v>
      </c>
      <c r="H399" s="93" t="s">
        <v>26</v>
      </c>
    </row>
    <row r="400" spans="1:8" x14ac:dyDescent="0.25">
      <c r="A400" s="22" t="s">
        <v>670</v>
      </c>
      <c r="B400" s="68" t="s">
        <v>667</v>
      </c>
      <c r="C400" s="24" t="s">
        <v>25</v>
      </c>
      <c r="D400" s="16">
        <v>2502.8389091399999</v>
      </c>
      <c r="E400" s="35">
        <f t="shared" ref="E400" si="74">E399</f>
        <v>1986.3296821854999</v>
      </c>
      <c r="F400" s="37">
        <f t="shared" si="69"/>
        <v>-516.50922695450004</v>
      </c>
      <c r="G400" s="36">
        <f t="shared" si="70"/>
        <v>-0.2063693452536175</v>
      </c>
      <c r="H400" s="93" t="s">
        <v>26</v>
      </c>
    </row>
    <row r="401" spans="1:8" x14ac:dyDescent="0.25">
      <c r="A401" s="22" t="s">
        <v>671</v>
      </c>
      <c r="B401" s="40" t="s">
        <v>672</v>
      </c>
      <c r="C401" s="24" t="s">
        <v>25</v>
      </c>
      <c r="D401" s="20" t="s">
        <v>26</v>
      </c>
      <c r="E401" s="20" t="s">
        <v>26</v>
      </c>
      <c r="F401" s="14" t="str">
        <f t="shared" si="69"/>
        <v>нд</v>
      </c>
      <c r="G401" s="15" t="str">
        <f t="shared" si="70"/>
        <v>нд</v>
      </c>
      <c r="H401" s="93" t="s">
        <v>26</v>
      </c>
    </row>
    <row r="402" spans="1:8" x14ac:dyDescent="0.25">
      <c r="A402" s="22" t="s">
        <v>673</v>
      </c>
      <c r="B402" s="40" t="s">
        <v>474</v>
      </c>
      <c r="C402" s="24" t="s">
        <v>25</v>
      </c>
      <c r="D402" s="20" t="s">
        <v>26</v>
      </c>
      <c r="E402" s="20" t="s">
        <v>26</v>
      </c>
      <c r="F402" s="14" t="str">
        <f t="shared" si="69"/>
        <v>нд</v>
      </c>
      <c r="G402" s="15" t="str">
        <f t="shared" si="70"/>
        <v>нд</v>
      </c>
      <c r="H402" s="93" t="s">
        <v>26</v>
      </c>
    </row>
    <row r="403" spans="1:8" ht="31.5" x14ac:dyDescent="0.25">
      <c r="A403" s="22" t="s">
        <v>674</v>
      </c>
      <c r="B403" s="40" t="s">
        <v>675</v>
      </c>
      <c r="C403" s="24" t="s">
        <v>25</v>
      </c>
      <c r="D403" s="20" t="s">
        <v>26</v>
      </c>
      <c r="E403" s="20" t="s">
        <v>26</v>
      </c>
      <c r="F403" s="14" t="str">
        <f t="shared" si="69"/>
        <v>нд</v>
      </c>
      <c r="G403" s="15" t="str">
        <f t="shared" si="70"/>
        <v>нд</v>
      </c>
      <c r="H403" s="93" t="s">
        <v>26</v>
      </c>
    </row>
    <row r="404" spans="1:8" ht="18" customHeight="1" x14ac:dyDescent="0.25">
      <c r="A404" s="22" t="s">
        <v>676</v>
      </c>
      <c r="B404" s="68" t="s">
        <v>50</v>
      </c>
      <c r="C404" s="24" t="s">
        <v>25</v>
      </c>
      <c r="D404" s="20" t="s">
        <v>26</v>
      </c>
      <c r="E404" s="20" t="s">
        <v>26</v>
      </c>
      <c r="F404" s="14" t="str">
        <f t="shared" si="69"/>
        <v>нд</v>
      </c>
      <c r="G404" s="15" t="str">
        <f t="shared" si="70"/>
        <v>нд</v>
      </c>
      <c r="H404" s="93" t="s">
        <v>26</v>
      </c>
    </row>
    <row r="405" spans="1:8" ht="18" customHeight="1" x14ac:dyDescent="0.25">
      <c r="A405" s="22" t="s">
        <v>677</v>
      </c>
      <c r="B405" s="95" t="s">
        <v>52</v>
      </c>
      <c r="C405" s="24" t="s">
        <v>25</v>
      </c>
      <c r="D405" s="20" t="s">
        <v>26</v>
      </c>
      <c r="E405" s="20" t="s">
        <v>26</v>
      </c>
      <c r="F405" s="14" t="str">
        <f t="shared" si="69"/>
        <v>нд</v>
      </c>
      <c r="G405" s="15" t="str">
        <f t="shared" si="70"/>
        <v>нд</v>
      </c>
      <c r="H405" s="93" t="s">
        <v>26</v>
      </c>
    </row>
    <row r="406" spans="1:8" ht="31.5" x14ac:dyDescent="0.25">
      <c r="A406" s="22" t="s">
        <v>31</v>
      </c>
      <c r="B406" s="23" t="s">
        <v>678</v>
      </c>
      <c r="C406" s="24" t="s">
        <v>25</v>
      </c>
      <c r="D406" s="20" t="s">
        <v>26</v>
      </c>
      <c r="E406" s="20" t="s">
        <v>26</v>
      </c>
      <c r="F406" s="14" t="str">
        <f t="shared" si="69"/>
        <v>нд</v>
      </c>
      <c r="G406" s="15" t="str">
        <f t="shared" si="70"/>
        <v>нд</v>
      </c>
      <c r="H406" s="93" t="s">
        <v>26</v>
      </c>
    </row>
    <row r="407" spans="1:8" ht="31.5" x14ac:dyDescent="0.25">
      <c r="A407" s="22" t="s">
        <v>679</v>
      </c>
      <c r="B407" s="40" t="s">
        <v>30</v>
      </c>
      <c r="C407" s="24" t="s">
        <v>25</v>
      </c>
      <c r="D407" s="20" t="s">
        <v>26</v>
      </c>
      <c r="E407" s="20" t="s">
        <v>26</v>
      </c>
      <c r="F407" s="14" t="str">
        <f t="shared" si="69"/>
        <v>нд</v>
      </c>
      <c r="G407" s="15" t="str">
        <f t="shared" si="70"/>
        <v>нд</v>
      </c>
      <c r="H407" s="93" t="s">
        <v>26</v>
      </c>
    </row>
    <row r="408" spans="1:8" ht="31.5" x14ac:dyDescent="0.25">
      <c r="A408" s="22" t="s">
        <v>680</v>
      </c>
      <c r="B408" s="40" t="s">
        <v>32</v>
      </c>
      <c r="C408" s="24" t="s">
        <v>25</v>
      </c>
      <c r="D408" s="20" t="s">
        <v>26</v>
      </c>
      <c r="E408" s="20" t="s">
        <v>26</v>
      </c>
      <c r="F408" s="14" t="str">
        <f t="shared" si="69"/>
        <v>нд</v>
      </c>
      <c r="G408" s="15" t="str">
        <f t="shared" si="70"/>
        <v>нд</v>
      </c>
      <c r="H408" s="93" t="s">
        <v>26</v>
      </c>
    </row>
    <row r="409" spans="1:8" ht="31.5" x14ac:dyDescent="0.25">
      <c r="A409" s="22" t="s">
        <v>681</v>
      </c>
      <c r="B409" s="40" t="s">
        <v>34</v>
      </c>
      <c r="C409" s="24" t="s">
        <v>25</v>
      </c>
      <c r="D409" s="20" t="s">
        <v>26</v>
      </c>
      <c r="E409" s="20" t="s">
        <v>26</v>
      </c>
      <c r="F409" s="14" t="str">
        <f t="shared" si="69"/>
        <v>нд</v>
      </c>
      <c r="G409" s="15" t="str">
        <f t="shared" si="70"/>
        <v>нд</v>
      </c>
      <c r="H409" s="93" t="s">
        <v>26</v>
      </c>
    </row>
    <row r="410" spans="1:8" x14ac:dyDescent="0.25">
      <c r="A410" s="22" t="s">
        <v>33</v>
      </c>
      <c r="B410" s="23" t="s">
        <v>682</v>
      </c>
      <c r="C410" s="24" t="s">
        <v>25</v>
      </c>
      <c r="D410" s="16">
        <v>170</v>
      </c>
      <c r="E410" s="35">
        <f t="shared" ref="E410" si="75">E387-E388</f>
        <v>103.8765156500001</v>
      </c>
      <c r="F410" s="14">
        <f t="shared" si="69"/>
        <v>-66.123484349999899</v>
      </c>
      <c r="G410" s="36">
        <f t="shared" si="70"/>
        <v>-0.38896167264705828</v>
      </c>
      <c r="H410" s="93" t="s">
        <v>26</v>
      </c>
    </row>
    <row r="411" spans="1:8" x14ac:dyDescent="0.25">
      <c r="A411" s="22" t="s">
        <v>35</v>
      </c>
      <c r="B411" s="26" t="s">
        <v>683</v>
      </c>
      <c r="C411" s="24" t="s">
        <v>25</v>
      </c>
      <c r="D411" s="16">
        <v>2673.63858222</v>
      </c>
      <c r="E411" s="35">
        <v>2998.0673714690001</v>
      </c>
      <c r="F411" s="14">
        <f t="shared" si="69"/>
        <v>324.42878924900015</v>
      </c>
      <c r="G411" s="36">
        <f t="shared" si="70"/>
        <v>0.12134354710711026</v>
      </c>
      <c r="H411" s="93" t="s">
        <v>26</v>
      </c>
    </row>
    <row r="412" spans="1:8" ht="47.25" x14ac:dyDescent="0.25">
      <c r="A412" s="22" t="s">
        <v>684</v>
      </c>
      <c r="B412" s="23" t="s">
        <v>685</v>
      </c>
      <c r="C412" s="24" t="s">
        <v>25</v>
      </c>
      <c r="D412" s="16">
        <v>2665.7803446100002</v>
      </c>
      <c r="E412" s="35">
        <v>2987.6569670189997</v>
      </c>
      <c r="F412" s="37">
        <f t="shared" si="69"/>
        <v>321.87662240899954</v>
      </c>
      <c r="G412" s="36">
        <f t="shared" si="70"/>
        <v>0.1207438651349535</v>
      </c>
      <c r="H412" s="93" t="s">
        <v>686</v>
      </c>
    </row>
    <row r="413" spans="1:8" x14ac:dyDescent="0.25">
      <c r="A413" s="22" t="s">
        <v>687</v>
      </c>
      <c r="B413" s="40" t="s">
        <v>688</v>
      </c>
      <c r="C413" s="24" t="s">
        <v>25</v>
      </c>
      <c r="D413" s="16">
        <v>0</v>
      </c>
      <c r="E413" s="20">
        <v>0</v>
      </c>
      <c r="F413" s="37">
        <f t="shared" si="69"/>
        <v>0</v>
      </c>
      <c r="G413" s="36">
        <v>0</v>
      </c>
      <c r="H413" s="93" t="s">
        <v>26</v>
      </c>
    </row>
    <row r="414" spans="1:8" ht="31.5" x14ac:dyDescent="0.25">
      <c r="A414" s="22" t="s">
        <v>689</v>
      </c>
      <c r="B414" s="40" t="s">
        <v>30</v>
      </c>
      <c r="C414" s="24" t="s">
        <v>25</v>
      </c>
      <c r="D414" s="20" t="s">
        <v>26</v>
      </c>
      <c r="E414" s="20" t="s">
        <v>26</v>
      </c>
      <c r="F414" s="14" t="str">
        <f t="shared" si="69"/>
        <v>нд</v>
      </c>
      <c r="G414" s="15" t="str">
        <f t="shared" si="70"/>
        <v>нд</v>
      </c>
      <c r="H414" s="93" t="s">
        <v>26</v>
      </c>
    </row>
    <row r="415" spans="1:8" ht="31.5" x14ac:dyDescent="0.25">
      <c r="A415" s="22" t="s">
        <v>690</v>
      </c>
      <c r="B415" s="40" t="s">
        <v>32</v>
      </c>
      <c r="C415" s="24" t="s">
        <v>25</v>
      </c>
      <c r="D415" s="20" t="s">
        <v>26</v>
      </c>
      <c r="E415" s="20" t="s">
        <v>26</v>
      </c>
      <c r="F415" s="14" t="str">
        <f t="shared" si="69"/>
        <v>нд</v>
      </c>
      <c r="G415" s="15" t="str">
        <f t="shared" si="70"/>
        <v>нд</v>
      </c>
      <c r="H415" s="93" t="s">
        <v>26</v>
      </c>
    </row>
    <row r="416" spans="1:8" ht="31.5" x14ac:dyDescent="0.25">
      <c r="A416" s="22" t="s">
        <v>691</v>
      </c>
      <c r="B416" s="40" t="s">
        <v>34</v>
      </c>
      <c r="C416" s="24" t="s">
        <v>25</v>
      </c>
      <c r="D416" s="16">
        <v>0</v>
      </c>
      <c r="E416" s="20">
        <v>0</v>
      </c>
      <c r="F416" s="14">
        <v>0</v>
      </c>
      <c r="G416" s="15">
        <v>0</v>
      </c>
      <c r="H416" s="93" t="s">
        <v>26</v>
      </c>
    </row>
    <row r="417" spans="1:8" x14ac:dyDescent="0.25">
      <c r="A417" s="22" t="s">
        <v>692</v>
      </c>
      <c r="B417" s="40" t="s">
        <v>459</v>
      </c>
      <c r="C417" s="24" t="s">
        <v>25</v>
      </c>
      <c r="D417" s="20" t="s">
        <v>26</v>
      </c>
      <c r="E417" s="20" t="s">
        <v>26</v>
      </c>
      <c r="F417" s="14" t="str">
        <f t="shared" si="69"/>
        <v>нд</v>
      </c>
      <c r="G417" s="15" t="str">
        <f t="shared" si="70"/>
        <v>нд</v>
      </c>
      <c r="H417" s="93" t="s">
        <v>26</v>
      </c>
    </row>
    <row r="418" spans="1:8" ht="47.25" x14ac:dyDescent="0.25">
      <c r="A418" s="22" t="s">
        <v>693</v>
      </c>
      <c r="B418" s="40" t="s">
        <v>462</v>
      </c>
      <c r="C418" s="24" t="s">
        <v>25</v>
      </c>
      <c r="D418" s="16">
        <v>2665.7803446100002</v>
      </c>
      <c r="E418" s="35">
        <f>E412-E413</f>
        <v>2987.6569670189997</v>
      </c>
      <c r="F418" s="37">
        <f t="shared" si="69"/>
        <v>321.87662240899954</v>
      </c>
      <c r="G418" s="36">
        <f t="shared" si="70"/>
        <v>0.1207438651349535</v>
      </c>
      <c r="H418" s="93" t="s">
        <v>694</v>
      </c>
    </row>
    <row r="419" spans="1:8" x14ac:dyDescent="0.25">
      <c r="A419" s="22" t="s">
        <v>695</v>
      </c>
      <c r="B419" s="40" t="s">
        <v>465</v>
      </c>
      <c r="C419" s="24" t="s">
        <v>25</v>
      </c>
      <c r="D419" s="20" t="s">
        <v>26</v>
      </c>
      <c r="E419" s="20" t="s">
        <v>26</v>
      </c>
      <c r="F419" s="14" t="str">
        <f t="shared" si="69"/>
        <v>нд</v>
      </c>
      <c r="G419" s="15" t="str">
        <f t="shared" si="70"/>
        <v>нд</v>
      </c>
      <c r="H419" s="93" t="s">
        <v>26</v>
      </c>
    </row>
    <row r="420" spans="1:8" x14ac:dyDescent="0.25">
      <c r="A420" s="22" t="s">
        <v>696</v>
      </c>
      <c r="B420" s="40" t="s">
        <v>471</v>
      </c>
      <c r="C420" s="24" t="s">
        <v>25</v>
      </c>
      <c r="D420" s="20" t="s">
        <v>26</v>
      </c>
      <c r="E420" s="20" t="s">
        <v>26</v>
      </c>
      <c r="F420" s="14" t="str">
        <f t="shared" si="69"/>
        <v>нд</v>
      </c>
      <c r="G420" s="15" t="str">
        <f t="shared" si="70"/>
        <v>нд</v>
      </c>
      <c r="H420" s="93" t="s">
        <v>26</v>
      </c>
    </row>
    <row r="421" spans="1:8" x14ac:dyDescent="0.25">
      <c r="A421" s="22" t="s">
        <v>697</v>
      </c>
      <c r="B421" s="40" t="s">
        <v>474</v>
      </c>
      <c r="C421" s="24" t="s">
        <v>25</v>
      </c>
      <c r="D421" s="20" t="s">
        <v>26</v>
      </c>
      <c r="E421" s="20" t="s">
        <v>26</v>
      </c>
      <c r="F421" s="14" t="str">
        <f t="shared" si="69"/>
        <v>нд</v>
      </c>
      <c r="G421" s="15" t="str">
        <f t="shared" si="70"/>
        <v>нд</v>
      </c>
      <c r="H421" s="93" t="s">
        <v>26</v>
      </c>
    </row>
    <row r="422" spans="1:8" ht="31.5" x14ac:dyDescent="0.25">
      <c r="A422" s="22" t="s">
        <v>698</v>
      </c>
      <c r="B422" s="40" t="s">
        <v>477</v>
      </c>
      <c r="C422" s="24" t="s">
        <v>25</v>
      </c>
      <c r="D422" s="20" t="s">
        <v>26</v>
      </c>
      <c r="E422" s="20" t="s">
        <v>26</v>
      </c>
      <c r="F422" s="14" t="str">
        <f t="shared" si="69"/>
        <v>нд</v>
      </c>
      <c r="G422" s="15" t="str">
        <f t="shared" si="70"/>
        <v>нд</v>
      </c>
      <c r="H422" s="93" t="s">
        <v>26</v>
      </c>
    </row>
    <row r="423" spans="1:8" x14ac:dyDescent="0.25">
      <c r="A423" s="22" t="s">
        <v>699</v>
      </c>
      <c r="B423" s="68" t="s">
        <v>50</v>
      </c>
      <c r="C423" s="24" t="s">
        <v>25</v>
      </c>
      <c r="D423" s="20" t="s">
        <v>26</v>
      </c>
      <c r="E423" s="20" t="s">
        <v>26</v>
      </c>
      <c r="F423" s="14" t="str">
        <f t="shared" si="69"/>
        <v>нд</v>
      </c>
      <c r="G423" s="15" t="str">
        <f t="shared" si="70"/>
        <v>нд</v>
      </c>
      <c r="H423" s="93" t="s">
        <v>26</v>
      </c>
    </row>
    <row r="424" spans="1:8" x14ac:dyDescent="0.25">
      <c r="A424" s="22" t="s">
        <v>700</v>
      </c>
      <c r="B424" s="95" t="s">
        <v>52</v>
      </c>
      <c r="C424" s="24" t="s">
        <v>25</v>
      </c>
      <c r="D424" s="20" t="s">
        <v>26</v>
      </c>
      <c r="E424" s="20" t="s">
        <v>26</v>
      </c>
      <c r="F424" s="14" t="str">
        <f t="shared" si="69"/>
        <v>нд</v>
      </c>
      <c r="G424" s="15" t="str">
        <f t="shared" si="70"/>
        <v>нд</v>
      </c>
      <c r="H424" s="93" t="s">
        <v>26</v>
      </c>
    </row>
    <row r="425" spans="1:8" x14ac:dyDescent="0.25">
      <c r="A425" s="22" t="s">
        <v>701</v>
      </c>
      <c r="B425" s="23" t="s">
        <v>702</v>
      </c>
      <c r="C425" s="24" t="s">
        <v>25</v>
      </c>
      <c r="D425" s="16">
        <v>7.8582376099999998</v>
      </c>
      <c r="E425" s="35">
        <v>10.41040445</v>
      </c>
      <c r="F425" s="37">
        <f t="shared" si="69"/>
        <v>2.5521668399999999</v>
      </c>
      <c r="G425" s="36">
        <f t="shared" si="70"/>
        <v>0.32477598243558337</v>
      </c>
      <c r="H425" s="93" t="s">
        <v>26</v>
      </c>
    </row>
    <row r="426" spans="1:8" x14ac:dyDescent="0.25">
      <c r="A426" s="22" t="s">
        <v>703</v>
      </c>
      <c r="B426" s="23" t="s">
        <v>704</v>
      </c>
      <c r="C426" s="24" t="s">
        <v>25</v>
      </c>
      <c r="D426" s="16">
        <v>-1.6697754290362354E-13</v>
      </c>
      <c r="E426" s="35">
        <f t="shared" ref="E426" si="76">E411-E412-E425</f>
        <v>4.4231285301066237E-13</v>
      </c>
      <c r="F426" s="37">
        <f t="shared" si="69"/>
        <v>6.0929039591428591E-13</v>
      </c>
      <c r="G426" s="36">
        <v>0</v>
      </c>
      <c r="H426" s="93" t="s">
        <v>26</v>
      </c>
    </row>
    <row r="427" spans="1:8" x14ac:dyDescent="0.25">
      <c r="A427" s="22" t="s">
        <v>705</v>
      </c>
      <c r="B427" s="40" t="s">
        <v>688</v>
      </c>
      <c r="C427" s="24" t="s">
        <v>25</v>
      </c>
      <c r="D427" s="16">
        <v>0</v>
      </c>
      <c r="E427" s="16">
        <v>0</v>
      </c>
      <c r="F427" s="16">
        <v>0</v>
      </c>
      <c r="G427" s="36">
        <v>0</v>
      </c>
      <c r="H427" s="93" t="s">
        <v>26</v>
      </c>
    </row>
    <row r="428" spans="1:8" ht="31.5" x14ac:dyDescent="0.25">
      <c r="A428" s="22" t="s">
        <v>706</v>
      </c>
      <c r="B428" s="40" t="s">
        <v>30</v>
      </c>
      <c r="C428" s="24" t="s">
        <v>25</v>
      </c>
      <c r="D428" s="20" t="s">
        <v>26</v>
      </c>
      <c r="E428" s="20" t="s">
        <v>26</v>
      </c>
      <c r="F428" s="16" t="str">
        <f t="shared" si="69"/>
        <v>нд</v>
      </c>
      <c r="G428" s="15" t="str">
        <f t="shared" si="70"/>
        <v>нд</v>
      </c>
      <c r="H428" s="93" t="s">
        <v>26</v>
      </c>
    </row>
    <row r="429" spans="1:8" ht="31.5" x14ac:dyDescent="0.25">
      <c r="A429" s="22" t="s">
        <v>707</v>
      </c>
      <c r="B429" s="40" t="s">
        <v>32</v>
      </c>
      <c r="C429" s="24" t="s">
        <v>25</v>
      </c>
      <c r="D429" s="20" t="s">
        <v>26</v>
      </c>
      <c r="E429" s="20" t="s">
        <v>26</v>
      </c>
      <c r="F429" s="16" t="str">
        <f t="shared" si="69"/>
        <v>нд</v>
      </c>
      <c r="G429" s="15" t="str">
        <f t="shared" si="70"/>
        <v>нд</v>
      </c>
      <c r="H429" s="93" t="s">
        <v>26</v>
      </c>
    </row>
    <row r="430" spans="1:8" ht="31.5" x14ac:dyDescent="0.25">
      <c r="A430" s="22" t="s">
        <v>708</v>
      </c>
      <c r="B430" s="40" t="s">
        <v>34</v>
      </c>
      <c r="C430" s="24" t="s">
        <v>25</v>
      </c>
      <c r="D430" s="20" t="s">
        <v>26</v>
      </c>
      <c r="E430" s="20" t="s">
        <v>26</v>
      </c>
      <c r="F430" s="16" t="str">
        <f t="shared" si="69"/>
        <v>нд</v>
      </c>
      <c r="G430" s="15" t="str">
        <f t="shared" si="70"/>
        <v>нд</v>
      </c>
      <c r="H430" s="93" t="s">
        <v>26</v>
      </c>
    </row>
    <row r="431" spans="1:8" x14ac:dyDescent="0.25">
      <c r="A431" s="22" t="s">
        <v>709</v>
      </c>
      <c r="B431" s="40" t="s">
        <v>459</v>
      </c>
      <c r="C431" s="24" t="s">
        <v>25</v>
      </c>
      <c r="D431" s="20" t="s">
        <v>26</v>
      </c>
      <c r="E431" s="20" t="s">
        <v>26</v>
      </c>
      <c r="F431" s="16" t="str">
        <f t="shared" si="69"/>
        <v>нд</v>
      </c>
      <c r="G431" s="15" t="str">
        <f t="shared" si="70"/>
        <v>нд</v>
      </c>
      <c r="H431" s="93" t="s">
        <v>26</v>
      </c>
    </row>
    <row r="432" spans="1:8" x14ac:dyDescent="0.25">
      <c r="A432" s="22" t="s">
        <v>710</v>
      </c>
      <c r="B432" s="40" t="s">
        <v>462</v>
      </c>
      <c r="C432" s="24" t="s">
        <v>25</v>
      </c>
      <c r="D432" s="16">
        <v>0</v>
      </c>
      <c r="E432" s="35">
        <v>0</v>
      </c>
      <c r="F432" s="35">
        <v>0</v>
      </c>
      <c r="G432" s="35">
        <v>0</v>
      </c>
      <c r="H432" s="93" t="s">
        <v>26</v>
      </c>
    </row>
    <row r="433" spans="1:8" x14ac:dyDescent="0.25">
      <c r="A433" s="22" t="s">
        <v>711</v>
      </c>
      <c r="B433" s="40" t="s">
        <v>465</v>
      </c>
      <c r="C433" s="24" t="s">
        <v>25</v>
      </c>
      <c r="D433" s="20" t="s">
        <v>26</v>
      </c>
      <c r="E433" s="20" t="s">
        <v>26</v>
      </c>
      <c r="F433" s="14" t="str">
        <f t="shared" ref="F433:F436" si="77">IF(D433="нд","нд",E433-D433)</f>
        <v>нд</v>
      </c>
      <c r="G433" s="15" t="str">
        <f t="shared" si="70"/>
        <v>нд</v>
      </c>
      <c r="H433" s="93" t="s">
        <v>26</v>
      </c>
    </row>
    <row r="434" spans="1:8" x14ac:dyDescent="0.25">
      <c r="A434" s="22" t="s">
        <v>712</v>
      </c>
      <c r="B434" s="40" t="s">
        <v>471</v>
      </c>
      <c r="C434" s="24" t="s">
        <v>25</v>
      </c>
      <c r="D434" s="20" t="s">
        <v>26</v>
      </c>
      <c r="E434" s="20" t="s">
        <v>26</v>
      </c>
      <c r="F434" s="14" t="str">
        <f t="shared" si="77"/>
        <v>нд</v>
      </c>
      <c r="G434" s="15" t="str">
        <f t="shared" si="70"/>
        <v>нд</v>
      </c>
      <c r="H434" s="93" t="s">
        <v>26</v>
      </c>
    </row>
    <row r="435" spans="1:8" x14ac:dyDescent="0.25">
      <c r="A435" s="22" t="s">
        <v>713</v>
      </c>
      <c r="B435" s="40" t="s">
        <v>474</v>
      </c>
      <c r="C435" s="24" t="s">
        <v>25</v>
      </c>
      <c r="D435" s="20" t="s">
        <v>26</v>
      </c>
      <c r="E435" s="20" t="s">
        <v>26</v>
      </c>
      <c r="F435" s="14" t="str">
        <f t="shared" si="77"/>
        <v>нд</v>
      </c>
      <c r="G435" s="15" t="str">
        <f t="shared" si="70"/>
        <v>нд</v>
      </c>
      <c r="H435" s="93" t="s">
        <v>26</v>
      </c>
    </row>
    <row r="436" spans="1:8" ht="31.5" x14ac:dyDescent="0.25">
      <c r="A436" s="22" t="s">
        <v>714</v>
      </c>
      <c r="B436" s="40" t="s">
        <v>477</v>
      </c>
      <c r="C436" s="24" t="s">
        <v>25</v>
      </c>
      <c r="D436" s="20" t="s">
        <v>26</v>
      </c>
      <c r="E436" s="20" t="s">
        <v>26</v>
      </c>
      <c r="F436" s="14" t="str">
        <f t="shared" si="77"/>
        <v>нд</v>
      </c>
      <c r="G436" s="15" t="str">
        <f t="shared" si="70"/>
        <v>нд</v>
      </c>
      <c r="H436" s="93" t="s">
        <v>26</v>
      </c>
    </row>
    <row r="437" spans="1:8" x14ac:dyDescent="0.25">
      <c r="A437" s="22" t="s">
        <v>715</v>
      </c>
      <c r="B437" s="95" t="s">
        <v>50</v>
      </c>
      <c r="C437" s="24" t="s">
        <v>25</v>
      </c>
      <c r="D437" s="20" t="s">
        <v>26</v>
      </c>
      <c r="E437" s="20" t="s">
        <v>26</v>
      </c>
      <c r="F437" s="16" t="str">
        <f t="shared" si="69"/>
        <v>нд</v>
      </c>
      <c r="G437" s="15" t="str">
        <f t="shared" si="70"/>
        <v>нд</v>
      </c>
      <c r="H437" s="93" t="s">
        <v>26</v>
      </c>
    </row>
    <row r="438" spans="1:8" x14ac:dyDescent="0.25">
      <c r="A438" s="22" t="s">
        <v>716</v>
      </c>
      <c r="B438" s="95" t="s">
        <v>52</v>
      </c>
      <c r="C438" s="24" t="s">
        <v>25</v>
      </c>
      <c r="D438" s="20" t="s">
        <v>26</v>
      </c>
      <c r="E438" s="20" t="s">
        <v>26</v>
      </c>
      <c r="F438" s="16" t="str">
        <f t="shared" si="69"/>
        <v>нд</v>
      </c>
      <c r="G438" s="15" t="str">
        <f t="shared" si="70"/>
        <v>нд</v>
      </c>
      <c r="H438" s="93" t="s">
        <v>26</v>
      </c>
    </row>
    <row r="439" spans="1:8" x14ac:dyDescent="0.25">
      <c r="A439" s="22" t="s">
        <v>37</v>
      </c>
      <c r="B439" s="26" t="s">
        <v>717</v>
      </c>
      <c r="C439" s="24" t="s">
        <v>25</v>
      </c>
      <c r="D439" s="16">
        <v>0</v>
      </c>
      <c r="E439" s="35">
        <v>0</v>
      </c>
      <c r="F439" s="14">
        <f t="shared" si="69"/>
        <v>0</v>
      </c>
      <c r="G439" s="15">
        <v>0</v>
      </c>
      <c r="H439" s="93" t="s">
        <v>26</v>
      </c>
    </row>
    <row r="440" spans="1:8" x14ac:dyDescent="0.25">
      <c r="A440" s="22" t="s">
        <v>39</v>
      </c>
      <c r="B440" s="26" t="s">
        <v>718</v>
      </c>
      <c r="C440" s="24" t="s">
        <v>25</v>
      </c>
      <c r="D440" s="16">
        <v>166.70683924000002</v>
      </c>
      <c r="E440" s="35">
        <v>253.53874887000001</v>
      </c>
      <c r="F440" s="14">
        <f t="shared" si="69"/>
        <v>86.831909629999984</v>
      </c>
      <c r="G440" s="15">
        <f t="shared" si="70"/>
        <v>0.5208659106360487</v>
      </c>
      <c r="H440" s="93" t="s">
        <v>26</v>
      </c>
    </row>
    <row r="441" spans="1:8" x14ac:dyDescent="0.25">
      <c r="A441" s="22" t="s">
        <v>719</v>
      </c>
      <c r="B441" s="96" t="s">
        <v>720</v>
      </c>
      <c r="C441" s="24" t="s">
        <v>25</v>
      </c>
      <c r="D441" s="16">
        <v>0</v>
      </c>
      <c r="E441" s="35">
        <v>0</v>
      </c>
      <c r="F441" s="14" t="s">
        <v>26</v>
      </c>
      <c r="G441" s="15" t="s">
        <v>26</v>
      </c>
      <c r="H441" s="93" t="s">
        <v>26</v>
      </c>
    </row>
    <row r="442" spans="1:8" x14ac:dyDescent="0.25">
      <c r="A442" s="22" t="s">
        <v>721</v>
      </c>
      <c r="B442" s="96" t="s">
        <v>722</v>
      </c>
      <c r="C442" s="24" t="s">
        <v>25</v>
      </c>
      <c r="D442" s="16">
        <v>0</v>
      </c>
      <c r="E442" s="16">
        <v>0</v>
      </c>
      <c r="F442" s="14" t="s">
        <v>26</v>
      </c>
      <c r="G442" s="15" t="s">
        <v>26</v>
      </c>
      <c r="H442" s="93" t="s">
        <v>26</v>
      </c>
    </row>
    <row r="443" spans="1:8" ht="18" customHeight="1" x14ac:dyDescent="0.25">
      <c r="A443" s="22" t="s">
        <v>723</v>
      </c>
      <c r="B443" s="96" t="s">
        <v>724</v>
      </c>
      <c r="C443" s="24" t="s">
        <v>25</v>
      </c>
      <c r="D443" s="16">
        <v>0</v>
      </c>
      <c r="E443" s="16">
        <v>0</v>
      </c>
      <c r="F443" s="14" t="s">
        <v>26</v>
      </c>
      <c r="G443" s="15" t="s">
        <v>26</v>
      </c>
      <c r="H443" s="93" t="s">
        <v>26</v>
      </c>
    </row>
    <row r="444" spans="1:8" ht="47.25" x14ac:dyDescent="0.25">
      <c r="A444" s="22" t="s">
        <v>725</v>
      </c>
      <c r="B444" s="96" t="s">
        <v>726</v>
      </c>
      <c r="C444" s="24" t="s">
        <v>25</v>
      </c>
      <c r="D444" s="16">
        <v>166.70683924000002</v>
      </c>
      <c r="E444" s="16">
        <f t="shared" ref="E444" si="78">E440-E441-E443-E442</f>
        <v>253.53874887000001</v>
      </c>
      <c r="F444" s="14">
        <f t="shared" si="69"/>
        <v>86.831909629999984</v>
      </c>
      <c r="G444" s="15">
        <f t="shared" si="70"/>
        <v>0.5208659106360487</v>
      </c>
      <c r="H444" s="93" t="s">
        <v>727</v>
      </c>
    </row>
    <row r="445" spans="1:8" x14ac:dyDescent="0.25">
      <c r="A445" s="22" t="s">
        <v>55</v>
      </c>
      <c r="B445" s="94" t="s">
        <v>728</v>
      </c>
      <c r="C445" s="24" t="s">
        <v>25</v>
      </c>
      <c r="D445" s="16">
        <v>435.89022512000008</v>
      </c>
      <c r="E445" s="35">
        <v>435.89022512000003</v>
      </c>
      <c r="F445" s="14">
        <f t="shared" si="69"/>
        <v>-5.6843418860808015E-14</v>
      </c>
      <c r="G445" s="15">
        <f t="shared" si="70"/>
        <v>-1.1102230246251565E-16</v>
      </c>
      <c r="H445" s="93" t="s">
        <v>26</v>
      </c>
    </row>
    <row r="446" spans="1:8" x14ac:dyDescent="0.25">
      <c r="A446" s="22" t="s">
        <v>57</v>
      </c>
      <c r="B446" s="26" t="s">
        <v>729</v>
      </c>
      <c r="C446" s="24" t="s">
        <v>25</v>
      </c>
      <c r="D446" s="16">
        <v>435.89022512000008</v>
      </c>
      <c r="E446" s="35">
        <v>435.89022512000003</v>
      </c>
      <c r="F446" s="14">
        <f t="shared" si="69"/>
        <v>-5.6843418860808015E-14</v>
      </c>
      <c r="G446" s="15">
        <f t="shared" si="70"/>
        <v>-1.1102230246251565E-16</v>
      </c>
      <c r="H446" s="93" t="s">
        <v>26</v>
      </c>
    </row>
    <row r="447" spans="1:8" x14ac:dyDescent="0.25">
      <c r="A447" s="22" t="s">
        <v>61</v>
      </c>
      <c r="B447" s="26" t="s">
        <v>730</v>
      </c>
      <c r="C447" s="24" t="s">
        <v>25</v>
      </c>
      <c r="D447" s="16">
        <v>0</v>
      </c>
      <c r="E447" s="35">
        <v>0</v>
      </c>
      <c r="F447" s="14">
        <f t="shared" si="69"/>
        <v>0</v>
      </c>
      <c r="G447" s="15">
        <v>0</v>
      </c>
      <c r="H447" s="93" t="s">
        <v>26</v>
      </c>
    </row>
    <row r="448" spans="1:8" x14ac:dyDescent="0.25">
      <c r="A448" s="22" t="s">
        <v>62</v>
      </c>
      <c r="B448" s="26" t="s">
        <v>731</v>
      </c>
      <c r="C448" s="24" t="s">
        <v>25</v>
      </c>
      <c r="D448" s="16">
        <v>0</v>
      </c>
      <c r="E448" s="35">
        <v>0</v>
      </c>
      <c r="F448" s="14">
        <f t="shared" si="69"/>
        <v>0</v>
      </c>
      <c r="G448" s="15">
        <v>0</v>
      </c>
      <c r="H448" s="93" t="s">
        <v>26</v>
      </c>
    </row>
    <row r="449" spans="1:8" x14ac:dyDescent="0.25">
      <c r="A449" s="22" t="s">
        <v>63</v>
      </c>
      <c r="B449" s="26" t="s">
        <v>732</v>
      </c>
      <c r="C449" s="24" t="s">
        <v>25</v>
      </c>
      <c r="D449" s="16">
        <v>0</v>
      </c>
      <c r="E449" s="35">
        <v>0</v>
      </c>
      <c r="F449" s="14">
        <f t="shared" ref="F449:F456" si="79">IF(D449="нд","нд",E449-D449)</f>
        <v>0</v>
      </c>
      <c r="G449" s="15">
        <v>0</v>
      </c>
      <c r="H449" s="93" t="s">
        <v>26</v>
      </c>
    </row>
    <row r="450" spans="1:8" x14ac:dyDescent="0.25">
      <c r="A450" s="22" t="s">
        <v>64</v>
      </c>
      <c r="B450" s="26" t="s">
        <v>733</v>
      </c>
      <c r="C450" s="24" t="s">
        <v>25</v>
      </c>
      <c r="D450" s="16">
        <v>0</v>
      </c>
      <c r="E450" s="35">
        <v>0</v>
      </c>
      <c r="F450" s="14">
        <f t="shared" si="79"/>
        <v>0</v>
      </c>
      <c r="G450" s="15">
        <v>0</v>
      </c>
      <c r="H450" s="93" t="s">
        <v>26</v>
      </c>
    </row>
    <row r="451" spans="1:8" x14ac:dyDescent="0.25">
      <c r="A451" s="22" t="s">
        <v>115</v>
      </c>
      <c r="B451" s="23" t="s">
        <v>357</v>
      </c>
      <c r="C451" s="24" t="s">
        <v>25</v>
      </c>
      <c r="D451" s="16">
        <v>0</v>
      </c>
      <c r="E451" s="35">
        <v>0</v>
      </c>
      <c r="F451" s="14">
        <f t="shared" si="79"/>
        <v>0</v>
      </c>
      <c r="G451" s="15">
        <v>0</v>
      </c>
      <c r="H451" s="93" t="s">
        <v>26</v>
      </c>
    </row>
    <row r="452" spans="1:8" ht="31.5" x14ac:dyDescent="0.25">
      <c r="A452" s="22" t="s">
        <v>734</v>
      </c>
      <c r="B452" s="40" t="s">
        <v>735</v>
      </c>
      <c r="C452" s="24" t="s">
        <v>25</v>
      </c>
      <c r="D452" s="16">
        <v>0</v>
      </c>
      <c r="E452" s="35">
        <v>0</v>
      </c>
      <c r="F452" s="14">
        <f t="shared" si="79"/>
        <v>0</v>
      </c>
      <c r="G452" s="15">
        <v>0</v>
      </c>
      <c r="H452" s="93" t="s">
        <v>26</v>
      </c>
    </row>
    <row r="453" spans="1:8" x14ac:dyDescent="0.25">
      <c r="A453" s="22" t="s">
        <v>117</v>
      </c>
      <c r="B453" s="23" t="s">
        <v>359</v>
      </c>
      <c r="C453" s="24" t="s">
        <v>25</v>
      </c>
      <c r="D453" s="16">
        <v>0</v>
      </c>
      <c r="E453" s="35">
        <f>E450</f>
        <v>0</v>
      </c>
      <c r="F453" s="14">
        <f t="shared" si="79"/>
        <v>0</v>
      </c>
      <c r="G453" s="15">
        <v>0</v>
      </c>
      <c r="H453" s="93" t="s">
        <v>26</v>
      </c>
    </row>
    <row r="454" spans="1:8" ht="31.5" x14ac:dyDescent="0.25">
      <c r="A454" s="22" t="s">
        <v>736</v>
      </c>
      <c r="B454" s="40" t="s">
        <v>737</v>
      </c>
      <c r="C454" s="24" t="s">
        <v>25</v>
      </c>
      <c r="D454" s="16">
        <v>0</v>
      </c>
      <c r="E454" s="35">
        <v>0</v>
      </c>
      <c r="F454" s="14">
        <f t="shared" si="79"/>
        <v>0</v>
      </c>
      <c r="G454" s="15">
        <v>0</v>
      </c>
      <c r="H454" s="93" t="s">
        <v>26</v>
      </c>
    </row>
    <row r="455" spans="1:8" x14ac:dyDescent="0.25">
      <c r="A455" s="22" t="s">
        <v>65</v>
      </c>
      <c r="B455" s="26" t="s">
        <v>738</v>
      </c>
      <c r="C455" s="24" t="s">
        <v>25</v>
      </c>
      <c r="D455" s="35">
        <v>0</v>
      </c>
      <c r="E455" s="35">
        <v>0</v>
      </c>
      <c r="F455" s="14">
        <f t="shared" si="79"/>
        <v>0</v>
      </c>
      <c r="G455" s="15">
        <v>0</v>
      </c>
      <c r="H455" s="93" t="s">
        <v>26</v>
      </c>
    </row>
    <row r="456" spans="1:8" x14ac:dyDescent="0.25">
      <c r="A456" s="22" t="s">
        <v>66</v>
      </c>
      <c r="B456" s="26" t="s">
        <v>739</v>
      </c>
      <c r="C456" s="24" t="s">
        <v>25</v>
      </c>
      <c r="D456" s="16">
        <v>0</v>
      </c>
      <c r="E456" s="35">
        <f t="shared" ref="E456" si="80">E445-E446-E447-E448-E449-E450-E455</f>
        <v>0</v>
      </c>
      <c r="F456" s="35">
        <f t="shared" si="79"/>
        <v>0</v>
      </c>
      <c r="G456" s="15">
        <v>0</v>
      </c>
      <c r="H456" s="39" t="s">
        <v>26</v>
      </c>
    </row>
    <row r="457" spans="1:8" x14ac:dyDescent="0.25">
      <c r="A457" s="22" t="s">
        <v>138</v>
      </c>
      <c r="B457" s="62" t="s">
        <v>128</v>
      </c>
      <c r="C457" s="42" t="s">
        <v>129</v>
      </c>
      <c r="D457" s="16" t="s">
        <v>130</v>
      </c>
      <c r="E457" s="20" t="s">
        <v>130</v>
      </c>
      <c r="F457" s="20" t="s">
        <v>130</v>
      </c>
      <c r="G457" s="20" t="s">
        <v>130</v>
      </c>
      <c r="H457" s="39" t="s">
        <v>26</v>
      </c>
    </row>
    <row r="458" spans="1:8" ht="55.5" customHeight="1" x14ac:dyDescent="0.25">
      <c r="A458" s="38" t="s">
        <v>740</v>
      </c>
      <c r="B458" s="26" t="s">
        <v>741</v>
      </c>
      <c r="C458" s="24" t="s">
        <v>25</v>
      </c>
      <c r="D458" s="16">
        <v>1267.5253842899999</v>
      </c>
      <c r="E458" s="35">
        <v>1582.5638744100002</v>
      </c>
      <c r="F458" s="35">
        <f t="shared" ref="F458:F463" si="81">IF(D458="нд","нд",E458-D458)</f>
        <v>315.03849012000023</v>
      </c>
      <c r="G458" s="15">
        <f t="shared" ref="G458:G463" si="82">IF(D458="нд","нд",E458/D458-1)</f>
        <v>0.2485460993717834</v>
      </c>
      <c r="H458" s="39" t="s">
        <v>26</v>
      </c>
    </row>
    <row r="459" spans="1:8" x14ac:dyDescent="0.25">
      <c r="A459" s="38" t="s">
        <v>141</v>
      </c>
      <c r="B459" s="23" t="s">
        <v>742</v>
      </c>
      <c r="C459" s="24" t="s">
        <v>25</v>
      </c>
      <c r="D459" s="16">
        <v>663.47534630999996</v>
      </c>
      <c r="E459" s="35">
        <v>903.17503423899973</v>
      </c>
      <c r="F459" s="35">
        <f t="shared" si="81"/>
        <v>239.69968792899977</v>
      </c>
      <c r="G459" s="15">
        <f t="shared" si="82"/>
        <v>0.36127896727756226</v>
      </c>
      <c r="H459" s="39" t="s">
        <v>26</v>
      </c>
    </row>
    <row r="460" spans="1:8" ht="31.5" x14ac:dyDescent="0.25">
      <c r="A460" s="38" t="s">
        <v>743</v>
      </c>
      <c r="B460" s="40" t="s">
        <v>744</v>
      </c>
      <c r="C460" s="24" t="s">
        <v>25</v>
      </c>
      <c r="D460" s="16">
        <v>663.47534630999996</v>
      </c>
      <c r="E460" s="35">
        <v>903.17503423899973</v>
      </c>
      <c r="F460" s="35">
        <f t="shared" si="81"/>
        <v>239.69968792899977</v>
      </c>
      <c r="G460" s="15">
        <f t="shared" si="82"/>
        <v>0.36127896727756226</v>
      </c>
      <c r="H460" s="39" t="s">
        <v>26</v>
      </c>
    </row>
    <row r="461" spans="1:8" ht="94.5" x14ac:dyDescent="0.25">
      <c r="A461" s="38" t="s">
        <v>745</v>
      </c>
      <c r="B461" s="40" t="s">
        <v>746</v>
      </c>
      <c r="C461" s="24" t="s">
        <v>25</v>
      </c>
      <c r="D461" s="16">
        <v>0</v>
      </c>
      <c r="E461" s="41">
        <f t="shared" ref="E461" si="83">E443</f>
        <v>0</v>
      </c>
      <c r="F461" s="35">
        <f t="shared" si="81"/>
        <v>0</v>
      </c>
      <c r="G461" s="15">
        <v>0</v>
      </c>
      <c r="H461" s="39" t="s">
        <v>26</v>
      </c>
    </row>
    <row r="462" spans="1:8" x14ac:dyDescent="0.25">
      <c r="A462" s="38" t="s">
        <v>143</v>
      </c>
      <c r="B462" s="40" t="s">
        <v>747</v>
      </c>
      <c r="C462" s="24" t="s">
        <v>25</v>
      </c>
      <c r="D462" s="16">
        <v>435.89022512000003</v>
      </c>
      <c r="E462" s="16">
        <f>D462</f>
        <v>435.89022512000003</v>
      </c>
      <c r="F462" s="35">
        <f t="shared" si="81"/>
        <v>0</v>
      </c>
      <c r="G462" s="15">
        <f t="shared" si="82"/>
        <v>0</v>
      </c>
      <c r="H462" s="39" t="s">
        <v>26</v>
      </c>
    </row>
    <row r="463" spans="1:8" x14ac:dyDescent="0.25">
      <c r="A463" s="38" t="s">
        <v>748</v>
      </c>
      <c r="B463" s="23" t="s">
        <v>749</v>
      </c>
      <c r="C463" s="24" t="s">
        <v>25</v>
      </c>
      <c r="D463" s="16">
        <v>371.29734689999998</v>
      </c>
      <c r="E463" s="35">
        <v>446.63614909550006</v>
      </c>
      <c r="F463" s="35">
        <f t="shared" si="81"/>
        <v>75.33880219550008</v>
      </c>
      <c r="G463" s="15">
        <f t="shared" si="82"/>
        <v>0.20290692304836422</v>
      </c>
      <c r="H463" s="39" t="s">
        <v>26</v>
      </c>
    </row>
    <row r="464" spans="1:8" ht="33" customHeight="1" x14ac:dyDescent="0.25">
      <c r="A464" s="38" t="s">
        <v>145</v>
      </c>
      <c r="B464" s="26" t="s">
        <v>750</v>
      </c>
      <c r="C464" s="42" t="s">
        <v>129</v>
      </c>
      <c r="D464" s="28" t="s">
        <v>130</v>
      </c>
      <c r="E464" s="35" t="s">
        <v>130</v>
      </c>
      <c r="F464" s="28" t="s">
        <v>130</v>
      </c>
      <c r="G464" s="28" t="s">
        <v>130</v>
      </c>
      <c r="H464" s="39" t="s">
        <v>26</v>
      </c>
    </row>
    <row r="465" spans="1:8" x14ac:dyDescent="0.25">
      <c r="A465" s="38" t="s">
        <v>751</v>
      </c>
      <c r="B465" s="23" t="s">
        <v>752</v>
      </c>
      <c r="C465" s="24" t="s">
        <v>25</v>
      </c>
      <c r="D465" s="28" t="s">
        <v>26</v>
      </c>
      <c r="E465" s="35" t="s">
        <v>26</v>
      </c>
      <c r="F465" s="14" t="str">
        <f t="shared" ref="F465:F468" si="84">IF(D465="нд","нд",E465-D465)</f>
        <v>нд</v>
      </c>
      <c r="G465" s="28" t="s">
        <v>26</v>
      </c>
      <c r="H465" s="39" t="s">
        <v>26</v>
      </c>
    </row>
    <row r="466" spans="1:8" x14ac:dyDescent="0.25">
      <c r="A466" s="38" t="s">
        <v>753</v>
      </c>
      <c r="B466" s="23" t="s">
        <v>754</v>
      </c>
      <c r="C466" s="24" t="s">
        <v>25</v>
      </c>
      <c r="D466" s="28" t="s">
        <v>26</v>
      </c>
      <c r="E466" s="43" t="s">
        <v>26</v>
      </c>
      <c r="F466" s="14" t="str">
        <f t="shared" si="84"/>
        <v>нд</v>
      </c>
      <c r="G466" s="28" t="s">
        <v>26</v>
      </c>
      <c r="H466" s="39" t="s">
        <v>26</v>
      </c>
    </row>
    <row r="467" spans="1:8" x14ac:dyDescent="0.25">
      <c r="A467" s="38" t="s">
        <v>755</v>
      </c>
      <c r="B467" s="23" t="s">
        <v>756</v>
      </c>
      <c r="C467" s="24" t="s">
        <v>25</v>
      </c>
      <c r="D467" s="28" t="s">
        <v>26</v>
      </c>
      <c r="E467" s="43" t="s">
        <v>26</v>
      </c>
      <c r="F467" s="14" t="str">
        <f t="shared" si="84"/>
        <v>нд</v>
      </c>
      <c r="G467" s="28" t="s">
        <v>26</v>
      </c>
      <c r="H467" s="39" t="s">
        <v>26</v>
      </c>
    </row>
    <row r="468" spans="1:8" ht="47.25" x14ac:dyDescent="0.25">
      <c r="A468" s="38" t="s">
        <v>146</v>
      </c>
      <c r="B468" s="26" t="s">
        <v>757</v>
      </c>
      <c r="C468" s="24" t="s">
        <v>25</v>
      </c>
      <c r="D468" s="28" t="s">
        <v>26</v>
      </c>
      <c r="E468" s="43" t="s">
        <v>26</v>
      </c>
      <c r="F468" s="14" t="str">
        <f t="shared" si="84"/>
        <v>нд</v>
      </c>
      <c r="G468" s="28" t="s">
        <v>26</v>
      </c>
      <c r="H468" s="39" t="s">
        <v>26</v>
      </c>
    </row>
  </sheetData>
  <mergeCells count="24">
    <mergeCell ref="A14:H14"/>
    <mergeCell ref="A6:H7"/>
    <mergeCell ref="C8:E8"/>
    <mergeCell ref="A9:H9"/>
    <mergeCell ref="A10:H10"/>
    <mergeCell ref="A11:H11"/>
    <mergeCell ref="A18:H18"/>
    <mergeCell ref="A19:A20"/>
    <mergeCell ref="B19:B20"/>
    <mergeCell ref="C19:C20"/>
    <mergeCell ref="D19:E19"/>
    <mergeCell ref="F19:G19"/>
    <mergeCell ref="H19:H20"/>
    <mergeCell ref="A385:B385"/>
    <mergeCell ref="A22:H22"/>
    <mergeCell ref="A177:H177"/>
    <mergeCell ref="A330:H330"/>
    <mergeCell ref="A380:H381"/>
    <mergeCell ref="A382:A383"/>
    <mergeCell ref="B382:B383"/>
    <mergeCell ref="C382:C383"/>
    <mergeCell ref="D382:E382"/>
    <mergeCell ref="F382:G382"/>
    <mergeCell ref="H382:H3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20квФп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2026-02-12T14:04:56Z</dcterms:modified>
</cp:coreProperties>
</file>